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cuments\2026. Vilonya Önkormányzat\08. hó előirányzat módosítás\"/>
    </mc:Choice>
  </mc:AlternateContent>
  <bookViews>
    <workbookView xWindow="0" yWindow="0" windowWidth="28800" windowHeight="11505" activeTab="18"/>
  </bookViews>
  <sheets>
    <sheet name="1" sheetId="2" r:id="rId1"/>
    <sheet name="1a" sheetId="23" r:id="rId2"/>
    <sheet name="1b" sheetId="24" r:id="rId3"/>
    <sheet name="2" sheetId="1" r:id="rId4"/>
    <sheet name="2 a" sheetId="25" r:id="rId5"/>
    <sheet name="2b" sheetId="40" r:id="rId6"/>
    <sheet name="2c" sheetId="35" r:id="rId7"/>
    <sheet name="2d" sheetId="50" r:id="rId8"/>
    <sheet name="3" sheetId="9" r:id="rId9"/>
    <sheet name="4" sheetId="27" r:id="rId10"/>
    <sheet name="5" sheetId="12" r:id="rId11"/>
    <sheet name="6" sheetId="26" r:id="rId12"/>
    <sheet name="6.a" sheetId="45" r:id="rId13"/>
    <sheet name="7" sheetId="13" r:id="rId14"/>
    <sheet name="8" sheetId="48" r:id="rId15"/>
    <sheet name="9" sheetId="49" r:id="rId16"/>
    <sheet name="10" sheetId="46" r:id="rId17"/>
    <sheet name="11" sheetId="47" r:id="rId18"/>
    <sheet name="12" sheetId="14" r:id="rId19"/>
  </sheets>
  <definedNames>
    <definedName name="adat" localSheetId="5">#REF!</definedName>
    <definedName name="adat" localSheetId="7">#REF!</definedName>
    <definedName name="adat">#REF!</definedName>
    <definedName name="_xlnm.Print_Area" localSheetId="18">'12'!$B$1:$O$34</definedName>
    <definedName name="_xlnm.Print_Area" localSheetId="5">#REF!</definedName>
    <definedName name="_xlnm.Print_Area">'2'!$A$6:$F$27</definedName>
  </definedNames>
  <calcPr calcId="162913"/>
</workbook>
</file>

<file path=xl/calcChain.xml><?xml version="1.0" encoding="utf-8"?>
<calcChain xmlns="http://schemas.openxmlformats.org/spreadsheetml/2006/main">
  <c r="C45" i="25" l="1"/>
  <c r="C38" i="25"/>
  <c r="C46" i="25"/>
  <c r="C44" i="25"/>
  <c r="C43" i="25"/>
  <c r="F17" i="35" l="1"/>
  <c r="E18" i="35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6" i="1"/>
  <c r="C9" i="25" l="1"/>
  <c r="C10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5" i="25"/>
  <c r="C27" i="25"/>
  <c r="C28" i="25"/>
  <c r="C29" i="25"/>
  <c r="C30" i="25"/>
  <c r="C31" i="25"/>
  <c r="C32" i="25"/>
  <c r="C33" i="25"/>
  <c r="C34" i="25"/>
  <c r="C35" i="25"/>
  <c r="C36" i="25"/>
  <c r="C37" i="25"/>
  <c r="C39" i="25"/>
  <c r="C40" i="25"/>
  <c r="C41" i="25"/>
  <c r="E16" i="14"/>
  <c r="F16" i="14"/>
  <c r="G16" i="14"/>
  <c r="H16" i="14"/>
  <c r="I16" i="14"/>
  <c r="J16" i="14"/>
  <c r="K16" i="14"/>
  <c r="L16" i="14"/>
  <c r="M16" i="14"/>
  <c r="N16" i="14"/>
  <c r="O16" i="14"/>
  <c r="C22" i="14"/>
  <c r="C31" i="14"/>
  <c r="C17" i="14"/>
  <c r="C14" i="14"/>
  <c r="C13" i="14"/>
  <c r="C12" i="14"/>
  <c r="C11" i="14"/>
  <c r="C10" i="14"/>
  <c r="C9" i="14"/>
  <c r="C8" i="14"/>
  <c r="C7" i="14"/>
  <c r="C19" i="14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12" i="2"/>
  <c r="D23" i="9"/>
  <c r="H71" i="2"/>
  <c r="G11" i="9"/>
  <c r="G36" i="9"/>
  <c r="G35" i="9"/>
  <c r="G23" i="9"/>
  <c r="G22" i="9"/>
  <c r="G21" i="9"/>
  <c r="G12" i="9"/>
  <c r="G10" i="9"/>
  <c r="G9" i="9"/>
  <c r="G8" i="9"/>
  <c r="G7" i="1" l="1"/>
  <c r="G8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27" i="1"/>
  <c r="G28" i="1"/>
  <c r="G29" i="1"/>
  <c r="G30" i="1"/>
  <c r="G31" i="1"/>
  <c r="G33" i="1"/>
  <c r="G34" i="1"/>
  <c r="G35" i="1"/>
  <c r="G36" i="1"/>
  <c r="G38" i="1"/>
  <c r="G39" i="1"/>
  <c r="G40" i="1"/>
  <c r="G41" i="1"/>
  <c r="G42" i="1"/>
  <c r="G44" i="1"/>
  <c r="G45" i="1"/>
  <c r="G46" i="1"/>
  <c r="G6" i="1"/>
  <c r="F6" i="40"/>
  <c r="E11" i="40"/>
  <c r="F7" i="35"/>
  <c r="F8" i="35"/>
  <c r="F9" i="35"/>
  <c r="F10" i="35"/>
  <c r="F11" i="35"/>
  <c r="F12" i="35"/>
  <c r="F13" i="35"/>
  <c r="F14" i="35"/>
  <c r="F15" i="35"/>
  <c r="F16" i="35"/>
  <c r="F6" i="35"/>
  <c r="F11" i="40"/>
  <c r="F7" i="40"/>
  <c r="F8" i="40"/>
  <c r="F9" i="40"/>
  <c r="F10" i="40"/>
  <c r="F38" i="23" l="1"/>
  <c r="F37" i="23"/>
  <c r="F28" i="23"/>
  <c r="F21" i="23"/>
  <c r="F19" i="23"/>
  <c r="F7" i="23"/>
  <c r="F6" i="23" s="1"/>
  <c r="F47" i="1" l="1"/>
  <c r="F42" i="1"/>
  <c r="F37" i="1"/>
  <c r="G37" i="1" s="1"/>
  <c r="F32" i="1"/>
  <c r="G32" i="1" s="1"/>
  <c r="F19" i="1"/>
  <c r="F17" i="1"/>
  <c r="H67" i="2"/>
  <c r="H40" i="2"/>
  <c r="F48" i="1" l="1"/>
  <c r="G48" i="1" s="1"/>
  <c r="G47" i="1"/>
  <c r="F26" i="1"/>
  <c r="G26" i="1" s="1"/>
  <c r="G19" i="1"/>
  <c r="F43" i="1"/>
  <c r="G6" i="2"/>
  <c r="F77" i="2"/>
  <c r="F78" i="2" s="1"/>
  <c r="F71" i="2"/>
  <c r="F67" i="2"/>
  <c r="F64" i="2"/>
  <c r="F44" i="2"/>
  <c r="F40" i="2"/>
  <c r="F62" i="2" s="1"/>
  <c r="F34" i="2"/>
  <c r="F28" i="2"/>
  <c r="F39" i="2" s="1"/>
  <c r="F22" i="2"/>
  <c r="F27" i="2" s="1"/>
  <c r="F13" i="2"/>
  <c r="F12" i="2"/>
  <c r="F49" i="1" l="1"/>
  <c r="G49" i="1" s="1"/>
  <c r="G43" i="1"/>
  <c r="F20" i="2"/>
  <c r="F72" i="2" s="1"/>
  <c r="F79" i="2" s="1"/>
  <c r="F50" i="1" s="1"/>
  <c r="I7" i="2" l="1"/>
  <c r="I8" i="2"/>
  <c r="I9" i="2"/>
  <c r="I10" i="2"/>
  <c r="I11" i="2"/>
  <c r="I15" i="2"/>
  <c r="I16" i="2"/>
  <c r="I18" i="2"/>
  <c r="I19" i="2"/>
  <c r="I21" i="2"/>
  <c r="I23" i="2"/>
  <c r="I24" i="2"/>
  <c r="I26" i="2"/>
  <c r="I29" i="2"/>
  <c r="I30" i="2"/>
  <c r="I31" i="2"/>
  <c r="I32" i="2"/>
  <c r="I33" i="2"/>
  <c r="I34" i="2"/>
  <c r="I35" i="2"/>
  <c r="I36" i="2"/>
  <c r="I37" i="2"/>
  <c r="I38" i="2"/>
  <c r="I40" i="2"/>
  <c r="I41" i="2"/>
  <c r="I42" i="2"/>
  <c r="I43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3" i="2"/>
  <c r="I64" i="2"/>
  <c r="I65" i="2"/>
  <c r="I66" i="2"/>
  <c r="I67" i="2"/>
  <c r="I68" i="2"/>
  <c r="I69" i="2"/>
  <c r="I70" i="2"/>
  <c r="I73" i="2"/>
  <c r="I74" i="2"/>
  <c r="I75" i="2"/>
  <c r="I76" i="2"/>
  <c r="I6" i="2"/>
  <c r="L34" i="50" l="1"/>
  <c r="K34" i="50"/>
  <c r="J34" i="50"/>
  <c r="I34" i="50"/>
  <c r="H34" i="50"/>
  <c r="G34" i="50"/>
  <c r="F34" i="50"/>
  <c r="E34" i="50"/>
  <c r="D34" i="50"/>
  <c r="C34" i="50"/>
  <c r="B33" i="50"/>
  <c r="B32" i="50"/>
  <c r="B31" i="50"/>
  <c r="B30" i="50"/>
  <c r="B29" i="50"/>
  <c r="B28" i="50"/>
  <c r="B27" i="50"/>
  <c r="B26" i="50"/>
  <c r="B25" i="50"/>
  <c r="B24" i="50"/>
  <c r="B23" i="50"/>
  <c r="B22" i="50"/>
  <c r="B21" i="50"/>
  <c r="B20" i="50"/>
  <c r="B19" i="50"/>
  <c r="B18" i="50"/>
  <c r="L17" i="50"/>
  <c r="K17" i="50"/>
  <c r="K35" i="50" s="1"/>
  <c r="K37" i="50" s="1"/>
  <c r="K39" i="50" s="1"/>
  <c r="J17" i="50"/>
  <c r="J35" i="50" s="1"/>
  <c r="J36" i="50" s="1"/>
  <c r="J39" i="50" s="1"/>
  <c r="I17" i="50"/>
  <c r="H17" i="50"/>
  <c r="G17" i="50"/>
  <c r="G35" i="50" s="1"/>
  <c r="G37" i="50" s="1"/>
  <c r="F17" i="50"/>
  <c r="F35" i="50" s="1"/>
  <c r="F36" i="50" s="1"/>
  <c r="F39" i="50" s="1"/>
  <c r="E17" i="50"/>
  <c r="D17" i="50"/>
  <c r="C17" i="50"/>
  <c r="C35" i="50" s="1"/>
  <c r="C36" i="50" s="1"/>
  <c r="B16" i="50"/>
  <c r="B15" i="50"/>
  <c r="B14" i="50"/>
  <c r="B13" i="50"/>
  <c r="B12" i="50"/>
  <c r="B11" i="50"/>
  <c r="B10" i="50"/>
  <c r="B9" i="50"/>
  <c r="B8" i="50"/>
  <c r="B7" i="50"/>
  <c r="H35" i="50" l="1"/>
  <c r="H37" i="50" s="1"/>
  <c r="H39" i="50" s="1"/>
  <c r="L35" i="50"/>
  <c r="L38" i="50" s="1"/>
  <c r="D35" i="50"/>
  <c r="D36" i="50" s="1"/>
  <c r="D39" i="50" s="1"/>
  <c r="E35" i="50"/>
  <c r="E36" i="50" s="1"/>
  <c r="E39" i="50" s="1"/>
  <c r="I35" i="50"/>
  <c r="I36" i="50" s="1"/>
  <c r="I39" i="50" s="1"/>
  <c r="B34" i="50"/>
  <c r="B17" i="50"/>
  <c r="B35" i="50" s="1"/>
  <c r="C39" i="50"/>
  <c r="B37" i="50"/>
  <c r="G39" i="50"/>
  <c r="L39" i="50"/>
  <c r="B38" i="50"/>
  <c r="B36" i="50" l="1"/>
  <c r="B39" i="50"/>
  <c r="D18" i="35" l="1"/>
  <c r="J23" i="12"/>
  <c r="J22" i="12"/>
  <c r="J18" i="12"/>
  <c r="J24" i="12"/>
  <c r="J20" i="12"/>
  <c r="J19" i="12"/>
  <c r="I18" i="12"/>
  <c r="H18" i="12"/>
  <c r="G18" i="12"/>
  <c r="G24" i="12"/>
  <c r="F18" i="12"/>
  <c r="E18" i="12"/>
  <c r="E24" i="12" s="1"/>
  <c r="J17" i="12"/>
  <c r="J16" i="12"/>
  <c r="J15" i="12"/>
  <c r="J14" i="12"/>
  <c r="I14" i="12"/>
  <c r="I24" i="12"/>
  <c r="H14" i="12"/>
  <c r="H24" i="12"/>
  <c r="G14" i="12"/>
  <c r="F14" i="12"/>
  <c r="F24" i="12"/>
  <c r="G10" i="40"/>
  <c r="G9" i="40"/>
  <c r="G8" i="40"/>
  <c r="G11" i="40" s="1"/>
  <c r="H13" i="1"/>
  <c r="H47" i="1"/>
  <c r="H48" i="1"/>
  <c r="H42" i="1"/>
  <c r="H37" i="1"/>
  <c r="H32" i="1"/>
  <c r="H19" i="1"/>
  <c r="H26" i="1"/>
  <c r="H11" i="1"/>
  <c r="H9" i="1"/>
  <c r="H17" i="1"/>
  <c r="H43" i="1"/>
  <c r="H77" i="2"/>
  <c r="H44" i="2"/>
  <c r="I44" i="2" s="1"/>
  <c r="H39" i="2"/>
  <c r="I39" i="2" s="1"/>
  <c r="H27" i="2"/>
  <c r="H22" i="2"/>
  <c r="H28" i="2"/>
  <c r="I28" i="2" s="1"/>
  <c r="H13" i="2"/>
  <c r="H12" i="2"/>
  <c r="I12" i="2" s="1"/>
  <c r="G18" i="35"/>
  <c r="C18" i="35"/>
  <c r="D8" i="25"/>
  <c r="C8" i="25" s="1"/>
  <c r="D24" i="25"/>
  <c r="C24" i="25" s="1"/>
  <c r="D7" i="25"/>
  <c r="C7" i="25" s="1"/>
  <c r="D6" i="25"/>
  <c r="C6" i="25" s="1"/>
  <c r="C45" i="49"/>
  <c r="C46" i="49"/>
  <c r="C41" i="49"/>
  <c r="C37" i="49"/>
  <c r="C32" i="49"/>
  <c r="C19" i="49"/>
  <c r="C26" i="49"/>
  <c r="C13" i="49"/>
  <c r="C11" i="49"/>
  <c r="C9" i="49"/>
  <c r="C17" i="49"/>
  <c r="C42" i="49"/>
  <c r="C47" i="49"/>
  <c r="C48" i="49"/>
  <c r="C72" i="48"/>
  <c r="C71" i="48"/>
  <c r="C66" i="48"/>
  <c r="C62" i="48"/>
  <c r="C60" i="48"/>
  <c r="C45" i="48"/>
  <c r="C38" i="48"/>
  <c r="C37" i="48"/>
  <c r="C32" i="48"/>
  <c r="C26" i="48"/>
  <c r="C21" i="48"/>
  <c r="C25" i="48"/>
  <c r="C19" i="48"/>
  <c r="C67" i="48"/>
  <c r="C73" i="48"/>
  <c r="C13" i="48"/>
  <c r="C12" i="48"/>
  <c r="D44" i="2"/>
  <c r="E44" i="2"/>
  <c r="D47" i="1"/>
  <c r="D48" i="1"/>
  <c r="E47" i="1"/>
  <c r="E48" i="1"/>
  <c r="C47" i="1"/>
  <c r="E78" i="2"/>
  <c r="D77" i="2"/>
  <c r="D78" i="2"/>
  <c r="E77" i="2"/>
  <c r="C77" i="2"/>
  <c r="D42" i="1"/>
  <c r="E42" i="1"/>
  <c r="C42" i="1"/>
  <c r="E38" i="23"/>
  <c r="E37" i="23"/>
  <c r="C38" i="23"/>
  <c r="C37" i="23"/>
  <c r="E28" i="23"/>
  <c r="C46" i="47"/>
  <c r="C47" i="47"/>
  <c r="C42" i="47"/>
  <c r="C37" i="47"/>
  <c r="C32" i="47"/>
  <c r="C19" i="47"/>
  <c r="C26" i="47"/>
  <c r="C13" i="47"/>
  <c r="C11" i="47"/>
  <c r="C9" i="47"/>
  <c r="C17" i="47"/>
  <c r="C72" i="46"/>
  <c r="C71" i="46"/>
  <c r="C66" i="46"/>
  <c r="C62" i="46"/>
  <c r="C38" i="46"/>
  <c r="C60" i="46"/>
  <c r="C32" i="46"/>
  <c r="C26" i="46"/>
  <c r="C37" i="46"/>
  <c r="C25" i="46"/>
  <c r="C21" i="46"/>
  <c r="C19" i="46"/>
  <c r="C13" i="46"/>
  <c r="C12" i="46"/>
  <c r="E21" i="23"/>
  <c r="E19" i="23"/>
  <c r="E7" i="23"/>
  <c r="P31" i="14"/>
  <c r="P32" i="14"/>
  <c r="P18" i="14"/>
  <c r="C69" i="24"/>
  <c r="C70" i="24"/>
  <c r="C32" i="14"/>
  <c r="G7" i="2"/>
  <c r="C7" i="24"/>
  <c r="G8" i="2"/>
  <c r="C8" i="24"/>
  <c r="G9" i="2"/>
  <c r="G10" i="2"/>
  <c r="C10" i="24"/>
  <c r="G11" i="2"/>
  <c r="C11" i="24"/>
  <c r="I14" i="2"/>
  <c r="C15" i="24"/>
  <c r="I17" i="2"/>
  <c r="C17" i="24"/>
  <c r="C18" i="24"/>
  <c r="C20" i="24"/>
  <c r="C22" i="24"/>
  <c r="I25" i="2"/>
  <c r="C23" i="24"/>
  <c r="C24" i="24"/>
  <c r="C27" i="24"/>
  <c r="C28" i="24"/>
  <c r="C29" i="24"/>
  <c r="C30" i="24"/>
  <c r="C31" i="24"/>
  <c r="C33" i="24"/>
  <c r="C34" i="24"/>
  <c r="C36" i="24"/>
  <c r="C40" i="24"/>
  <c r="C41" i="24"/>
  <c r="C43" i="24"/>
  <c r="C44" i="24"/>
  <c r="C45" i="24"/>
  <c r="C46" i="24"/>
  <c r="C47" i="24"/>
  <c r="C48" i="24"/>
  <c r="C49" i="24"/>
  <c r="C51" i="24"/>
  <c r="C53" i="24"/>
  <c r="C55" i="24"/>
  <c r="C57" i="24"/>
  <c r="C58" i="24"/>
  <c r="C59" i="24"/>
  <c r="C61" i="24"/>
  <c r="C64" i="24"/>
  <c r="C65" i="24"/>
  <c r="D36" i="9"/>
  <c r="C30" i="14"/>
  <c r="D30" i="14" s="1"/>
  <c r="C6" i="24"/>
  <c r="O9" i="14"/>
  <c r="D28" i="23"/>
  <c r="D21" i="23"/>
  <c r="D6" i="23"/>
  <c r="D19" i="23"/>
  <c r="D7" i="23"/>
  <c r="D11" i="40"/>
  <c r="E71" i="2"/>
  <c r="E67" i="2"/>
  <c r="E64" i="2"/>
  <c r="E62" i="2"/>
  <c r="E40" i="2"/>
  <c r="E34" i="2"/>
  <c r="E39" i="2"/>
  <c r="E28" i="2"/>
  <c r="E22" i="2"/>
  <c r="E27" i="2"/>
  <c r="E13" i="2"/>
  <c r="E20" i="2" s="1"/>
  <c r="E12" i="2"/>
  <c r="E37" i="1"/>
  <c r="E32" i="1"/>
  <c r="E19" i="1"/>
  <c r="E26" i="1"/>
  <c r="E17" i="1"/>
  <c r="C16" i="45"/>
  <c r="C48" i="1"/>
  <c r="C37" i="1"/>
  <c r="C32" i="1"/>
  <c r="C19" i="1"/>
  <c r="C26" i="1"/>
  <c r="C11" i="1"/>
  <c r="C9" i="1"/>
  <c r="C17" i="1"/>
  <c r="C43" i="1"/>
  <c r="C49" i="1"/>
  <c r="C50" i="1"/>
  <c r="C78" i="2"/>
  <c r="C68" i="2"/>
  <c r="C71" i="2"/>
  <c r="C67" i="2"/>
  <c r="C64" i="2"/>
  <c r="C44" i="2"/>
  <c r="C62" i="2"/>
  <c r="C34" i="2"/>
  <c r="C28" i="2"/>
  <c r="C39" i="2"/>
  <c r="C22" i="2"/>
  <c r="C27" i="2"/>
  <c r="C13" i="2"/>
  <c r="C12" i="2"/>
  <c r="D65" i="2"/>
  <c r="C39" i="24"/>
  <c r="D37" i="1"/>
  <c r="D32" i="1"/>
  <c r="D19" i="1"/>
  <c r="D11" i="1"/>
  <c r="D9" i="1"/>
  <c r="D71" i="2"/>
  <c r="D64" i="2"/>
  <c r="C25" i="14"/>
  <c r="F25" i="14" s="1"/>
  <c r="D40" i="2"/>
  <c r="D34" i="2"/>
  <c r="D28" i="2"/>
  <c r="D39" i="2"/>
  <c r="D22" i="2"/>
  <c r="D13" i="2"/>
  <c r="D12" i="2"/>
  <c r="C28" i="23"/>
  <c r="B28" i="23"/>
  <c r="B21" i="23"/>
  <c r="B6" i="23"/>
  <c r="B19" i="23"/>
  <c r="B7" i="23"/>
  <c r="P19" i="14"/>
  <c r="D25" i="24"/>
  <c r="C11" i="40"/>
  <c r="C21" i="23"/>
  <c r="C6" i="23"/>
  <c r="C19" i="23"/>
  <c r="C7" i="23"/>
  <c r="C16" i="27"/>
  <c r="D16" i="27"/>
  <c r="E9" i="26"/>
  <c r="E15" i="26"/>
  <c r="D9" i="25"/>
  <c r="D17" i="25"/>
  <c r="D11" i="25"/>
  <c r="D13" i="25"/>
  <c r="D19" i="25"/>
  <c r="D26" i="25"/>
  <c r="C26" i="25" s="1"/>
  <c r="D32" i="25"/>
  <c r="D37" i="25"/>
  <c r="D38" i="25"/>
  <c r="D41" i="25"/>
  <c r="D45" i="25"/>
  <c r="C35" i="24"/>
  <c r="D12" i="24"/>
  <c r="D13" i="24"/>
  <c r="D19" i="24"/>
  <c r="D20" i="24"/>
  <c r="D26" i="24"/>
  <c r="D32" i="24"/>
  <c r="D37" i="24" s="1"/>
  <c r="D33" i="24"/>
  <c r="D38" i="24"/>
  <c r="D42" i="24"/>
  <c r="C42" i="24"/>
  <c r="D45" i="24"/>
  <c r="D62" i="24"/>
  <c r="D66" i="24"/>
  <c r="D71" i="24"/>
  <c r="D72" i="24"/>
  <c r="C50" i="24"/>
  <c r="C54" i="24"/>
  <c r="C56" i="24"/>
  <c r="E22" i="13"/>
  <c r="F22" i="13"/>
  <c r="P22" i="14"/>
  <c r="P14" i="14"/>
  <c r="D22" i="13"/>
  <c r="C22" i="13"/>
  <c r="C52" i="24"/>
  <c r="C63" i="24"/>
  <c r="C68" i="24"/>
  <c r="H29" i="14"/>
  <c r="F29" i="14"/>
  <c r="D46" i="25"/>
  <c r="M29" i="14"/>
  <c r="N29" i="14"/>
  <c r="G29" i="14"/>
  <c r="K29" i="14"/>
  <c r="O29" i="14"/>
  <c r="I29" i="14"/>
  <c r="J29" i="14"/>
  <c r="L29" i="14"/>
  <c r="E29" i="14"/>
  <c r="C62" i="24"/>
  <c r="D62" i="2"/>
  <c r="D27" i="2"/>
  <c r="M25" i="14"/>
  <c r="J8" i="14"/>
  <c r="O25" i="14"/>
  <c r="C16" i="14"/>
  <c r="G25" i="14"/>
  <c r="I25" i="14"/>
  <c r="E6" i="23"/>
  <c r="C43" i="47"/>
  <c r="C48" i="47"/>
  <c r="C49" i="47"/>
  <c r="C67" i="46"/>
  <c r="C73" i="46"/>
  <c r="D34" i="9"/>
  <c r="I22" i="2"/>
  <c r="C38" i="24"/>
  <c r="C66" i="24"/>
  <c r="C27" i="14"/>
  <c r="K27" i="14" s="1"/>
  <c r="L25" i="14"/>
  <c r="N25" i="14"/>
  <c r="K25" i="14"/>
  <c r="D22" i="9"/>
  <c r="D67" i="2"/>
  <c r="D11" i="9"/>
  <c r="D35" i="9"/>
  <c r="C26" i="14"/>
  <c r="J26" i="14" s="1"/>
  <c r="E27" i="14"/>
  <c r="O27" i="14"/>
  <c r="N27" i="14"/>
  <c r="H26" i="14"/>
  <c r="D26" i="14"/>
  <c r="O26" i="14"/>
  <c r="F18" i="35"/>
  <c r="D60" i="24"/>
  <c r="C26" i="24"/>
  <c r="D26" i="1"/>
  <c r="C20" i="2"/>
  <c r="C72" i="2"/>
  <c r="C79" i="2"/>
  <c r="C60" i="24"/>
  <c r="D10" i="9"/>
  <c r="C23" i="14"/>
  <c r="E23" i="14" s="1"/>
  <c r="D9" i="9"/>
  <c r="D20" i="2"/>
  <c r="D72" i="2"/>
  <c r="C12" i="24"/>
  <c r="E8" i="14"/>
  <c r="C24" i="14"/>
  <c r="N24" i="14"/>
  <c r="I24" i="14"/>
  <c r="O24" i="14"/>
  <c r="H24" i="14"/>
  <c r="M24" i="14"/>
  <c r="D24" i="14"/>
  <c r="J24" i="14"/>
  <c r="J23" i="14"/>
  <c r="N23" i="14"/>
  <c r="F23" i="14"/>
  <c r="D23" i="14"/>
  <c r="L23" i="14"/>
  <c r="K23" i="14"/>
  <c r="D79" i="2"/>
  <c r="F24" i="14"/>
  <c r="E24" i="14"/>
  <c r="K24" i="14"/>
  <c r="L24" i="14"/>
  <c r="G24" i="14"/>
  <c r="O8" i="14"/>
  <c r="G13" i="14"/>
  <c r="L7" i="14"/>
  <c r="I9" i="14"/>
  <c r="G8" i="14"/>
  <c r="D17" i="1"/>
  <c r="O13" i="14"/>
  <c r="F13" i="14"/>
  <c r="L13" i="14"/>
  <c r="D43" i="1"/>
  <c r="F7" i="14"/>
  <c r="D49" i="1"/>
  <c r="F10" i="14"/>
  <c r="D10" i="14"/>
  <c r="L10" i="14"/>
  <c r="G10" i="14"/>
  <c r="J10" i="14"/>
  <c r="E10" i="14"/>
  <c r="M10" i="14"/>
  <c r="D50" i="1"/>
  <c r="O11" i="14"/>
  <c r="O12" i="14"/>
  <c r="E43" i="1"/>
  <c r="G9" i="14"/>
  <c r="J9" i="14"/>
  <c r="M26" i="14"/>
  <c r="E26" i="14"/>
  <c r="G37" i="9"/>
  <c r="C71" i="24"/>
  <c r="I11" i="14"/>
  <c r="E49" i="1"/>
  <c r="C72" i="24"/>
  <c r="C37" i="24" l="1"/>
  <c r="D67" i="24"/>
  <c r="D73" i="24" s="1"/>
  <c r="D42" i="25"/>
  <c r="C42" i="25" s="1"/>
  <c r="L26" i="14"/>
  <c r="I26" i="14"/>
  <c r="N26" i="14"/>
  <c r="P24" i="14"/>
  <c r="M23" i="14"/>
  <c r="O23" i="14"/>
  <c r="I23" i="14"/>
  <c r="G23" i="14"/>
  <c r="P23" i="14" s="1"/>
  <c r="H23" i="14"/>
  <c r="F26" i="14"/>
  <c r="G26" i="14"/>
  <c r="K26" i="14"/>
  <c r="L27" i="14"/>
  <c r="G27" i="14"/>
  <c r="I27" i="14"/>
  <c r="C32" i="24"/>
  <c r="D29" i="14"/>
  <c r="P29" i="14" s="1"/>
  <c r="P30" i="14"/>
  <c r="C29" i="14"/>
  <c r="I77" i="2"/>
  <c r="H27" i="14"/>
  <c r="M27" i="14"/>
  <c r="F27" i="14"/>
  <c r="J27" i="14"/>
  <c r="D27" i="14"/>
  <c r="I12" i="14"/>
  <c r="M11" i="14"/>
  <c r="N11" i="14"/>
  <c r="K9" i="14"/>
  <c r="N9" i="14"/>
  <c r="N13" i="14"/>
  <c r="K13" i="14"/>
  <c r="M13" i="14"/>
  <c r="N12" i="14"/>
  <c r="D11" i="14"/>
  <c r="K11" i="14"/>
  <c r="J12" i="14"/>
  <c r="G11" i="14"/>
  <c r="E7" i="14"/>
  <c r="K8" i="14"/>
  <c r="N8" i="14"/>
  <c r="L8" i="14"/>
  <c r="I8" i="14"/>
  <c r="M8" i="14"/>
  <c r="G29" i="9"/>
  <c r="E13" i="14"/>
  <c r="I13" i="14"/>
  <c r="J13" i="14"/>
  <c r="D13" i="14"/>
  <c r="H13" i="14"/>
  <c r="H12" i="14"/>
  <c r="G12" i="14"/>
  <c r="E12" i="14"/>
  <c r="D12" i="14"/>
  <c r="M12" i="14"/>
  <c r="L12" i="14"/>
  <c r="F12" i="14"/>
  <c r="K12" i="14"/>
  <c r="F11" i="14"/>
  <c r="J11" i="14"/>
  <c r="L11" i="14"/>
  <c r="H11" i="14"/>
  <c r="E11" i="14"/>
  <c r="G16" i="9"/>
  <c r="O7" i="14"/>
  <c r="M7" i="14"/>
  <c r="H7" i="14"/>
  <c r="H49" i="1"/>
  <c r="D17" i="14"/>
  <c r="D9" i="14"/>
  <c r="M9" i="14"/>
  <c r="F9" i="14"/>
  <c r="C15" i="14"/>
  <c r="C20" i="14" s="1"/>
  <c r="N10" i="14"/>
  <c r="O10" i="14"/>
  <c r="O15" i="14" s="1"/>
  <c r="O20" i="14" s="1"/>
  <c r="K10" i="14"/>
  <c r="H10" i="14"/>
  <c r="I10" i="14"/>
  <c r="I7" i="14"/>
  <c r="D7" i="14"/>
  <c r="K7" i="14"/>
  <c r="N7" i="14"/>
  <c r="J7" i="14"/>
  <c r="G7" i="14"/>
  <c r="D8" i="14"/>
  <c r="E9" i="14"/>
  <c r="L9" i="14"/>
  <c r="F8" i="14"/>
  <c r="H8" i="14"/>
  <c r="H9" i="14"/>
  <c r="H78" i="2"/>
  <c r="I78" i="2" s="1"/>
  <c r="H62" i="2"/>
  <c r="I62" i="2" s="1"/>
  <c r="I13" i="2"/>
  <c r="H20" i="2"/>
  <c r="H72" i="2" s="1"/>
  <c r="D37" i="9"/>
  <c r="H37" i="9" s="1"/>
  <c r="I71" i="2"/>
  <c r="D25" i="14"/>
  <c r="H25" i="14"/>
  <c r="E25" i="14"/>
  <c r="J25" i="14"/>
  <c r="I27" i="2"/>
  <c r="D21" i="9"/>
  <c r="D29" i="9" s="1"/>
  <c r="C21" i="24"/>
  <c r="C25" i="24" s="1"/>
  <c r="E72" i="2"/>
  <c r="C16" i="24"/>
  <c r="H79" i="2"/>
  <c r="E79" i="2"/>
  <c r="C13" i="24"/>
  <c r="C14" i="24"/>
  <c r="C67" i="24" l="1"/>
  <c r="D47" i="25"/>
  <c r="C47" i="25" s="1"/>
  <c r="P26" i="14"/>
  <c r="P27" i="14"/>
  <c r="N15" i="14"/>
  <c r="N20" i="14" s="1"/>
  <c r="P10" i="14"/>
  <c r="M15" i="14"/>
  <c r="M20" i="14" s="1"/>
  <c r="G33" i="9"/>
  <c r="G38" i="9" s="1"/>
  <c r="P13" i="14"/>
  <c r="P12" i="14"/>
  <c r="G15" i="14"/>
  <c r="G20" i="14" s="1"/>
  <c r="L15" i="14"/>
  <c r="L20" i="14" s="1"/>
  <c r="F15" i="14"/>
  <c r="F20" i="14" s="1"/>
  <c r="E15" i="14"/>
  <c r="E20" i="14" s="1"/>
  <c r="P11" i="14"/>
  <c r="J15" i="14"/>
  <c r="J20" i="14" s="1"/>
  <c r="H15" i="14"/>
  <c r="H20" i="14" s="1"/>
  <c r="H50" i="1"/>
  <c r="P7" i="14"/>
  <c r="D15" i="14"/>
  <c r="P9" i="14"/>
  <c r="P8" i="14"/>
  <c r="K15" i="14"/>
  <c r="K20" i="14" s="1"/>
  <c r="I15" i="14"/>
  <c r="I20" i="14" s="1"/>
  <c r="D16" i="14"/>
  <c r="P16" i="14" s="1"/>
  <c r="P17" i="14"/>
  <c r="P25" i="14"/>
  <c r="H29" i="9"/>
  <c r="G30" i="9"/>
  <c r="G31" i="9" s="1"/>
  <c r="I72" i="2"/>
  <c r="I20" i="2"/>
  <c r="D8" i="9"/>
  <c r="D16" i="9" s="1"/>
  <c r="C21" i="14"/>
  <c r="C19" i="24"/>
  <c r="E50" i="1"/>
  <c r="D48" i="25" l="1"/>
  <c r="D20" i="14"/>
  <c r="P20" i="14" s="1"/>
  <c r="P15" i="14"/>
  <c r="C73" i="24"/>
  <c r="C48" i="25" s="1"/>
  <c r="I79" i="2"/>
  <c r="F21" i="14"/>
  <c r="F28" i="14" s="1"/>
  <c r="F33" i="14" s="1"/>
  <c r="I21" i="14"/>
  <c r="I28" i="14" s="1"/>
  <c r="I33" i="14" s="1"/>
  <c r="D21" i="14"/>
  <c r="K21" i="14"/>
  <c r="K28" i="14" s="1"/>
  <c r="K33" i="14" s="1"/>
  <c r="J21" i="14"/>
  <c r="J28" i="14" s="1"/>
  <c r="J33" i="14" s="1"/>
  <c r="E21" i="14"/>
  <c r="E28" i="14" s="1"/>
  <c r="E33" i="14" s="1"/>
  <c r="C28" i="14"/>
  <c r="C33" i="14" s="1"/>
  <c r="H21" i="14"/>
  <c r="H28" i="14" s="1"/>
  <c r="H33" i="14" s="1"/>
  <c r="L21" i="14"/>
  <c r="L28" i="14" s="1"/>
  <c r="L33" i="14" s="1"/>
  <c r="N21" i="14"/>
  <c r="N28" i="14" s="1"/>
  <c r="N33" i="14" s="1"/>
  <c r="M21" i="14"/>
  <c r="M28" i="14" s="1"/>
  <c r="M33" i="14" s="1"/>
  <c r="G21" i="14"/>
  <c r="G28" i="14" s="1"/>
  <c r="G33" i="14" s="1"/>
  <c r="O21" i="14"/>
  <c r="O28" i="14" s="1"/>
  <c r="O33" i="14" s="1"/>
  <c r="D33" i="9"/>
  <c r="D38" i="9" s="1"/>
  <c r="G17" i="9"/>
  <c r="G18" i="9" s="1"/>
  <c r="H16" i="9"/>
  <c r="P21" i="14" l="1"/>
  <c r="D28" i="14"/>
  <c r="H33" i="9"/>
  <c r="D33" i="14" l="1"/>
  <c r="P33" i="14" s="1"/>
  <c r="P28" i="14"/>
</calcChain>
</file>

<file path=xl/sharedStrings.xml><?xml version="1.0" encoding="utf-8"?>
<sst xmlns="http://schemas.openxmlformats.org/spreadsheetml/2006/main" count="959" uniqueCount="458">
  <si>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</si>
  <si>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</si>
  <si>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</si>
  <si>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</si>
  <si>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</si>
  <si>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</si>
  <si>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</si>
  <si>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</si>
  <si>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</si>
  <si>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</si>
  <si>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</si>
  <si>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</si>
  <si>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</si>
  <si>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</si>
  <si>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</si>
  <si>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</si>
  <si>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</si>
  <si>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</si>
  <si>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</si>
  <si>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</si>
  <si>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</si>
  <si>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</si>
  <si>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</si>
  <si>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</si>
  <si>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</si>
  <si>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</si>
  <si>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</si>
  <si>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</si>
  <si>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</si>
  <si>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</si>
  <si>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</si>
  <si>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</si>
  <si>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</si>
  <si>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</si>
  <si>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</si>
  <si>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</si>
  <si>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</si>
  <si>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</si>
  <si>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</si>
  <si>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</si>
  <si>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</si>
  <si>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</si>
  <si>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</si>
  <si>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</si>
  <si>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</si>
  <si>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</si>
  <si>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</si>
  <si>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</si>
  <si>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</si>
  <si>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</si>
  <si>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</si>
  <si>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</si>
  <si>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</si>
  <si>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</si>
  <si>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</si>
  <si>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</si>
  <si>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</si>
  <si>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</si>
  <si>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</si>
  <si>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</si>
  <si>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</si>
  <si>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</si>
  <si>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</si>
  <si>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</si>
  <si>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</si>
  <si>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</si>
  <si>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</si>
  <si>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</si>
  <si>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</si>
  <si>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</si>
  <si>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</si>
  <si>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</si>
  <si>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</si>
  <si>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</si>
  <si>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</si>
  <si>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</si>
  <si>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</si>
  <si>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</si>
  <si>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</si>
  <si>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</si>
  <si>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</si>
  <si>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</si>
  <si>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</si>
  <si>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</si>
  <si>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</si>
  <si>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</si>
  <si>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</si>
  <si>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</si>
  <si>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</si>
  <si>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</si>
  <si>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</si>
  <si>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</si>
  <si>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</si>
  <si>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</si>
  <si>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</si>
  <si>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</si>
  <si>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</si>
  <si>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</si>
  <si>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</si>
  <si>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</si>
  <si>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</si>
  <si>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</si>
  <si>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</si>
  <si>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</si>
  <si>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</si>
  <si>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</si>
  <si>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</si>
  <si>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>Bevételek</t>
  </si>
  <si>
    <t>Kiadások</t>
  </si>
  <si>
    <t>Ft-ban</t>
  </si>
  <si>
    <t>Irányító szervi támogatás B816</t>
  </si>
  <si>
    <t>fő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</si>
  <si>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</si>
  <si>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</si>
  <si>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</si>
  <si>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</si>
  <si>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</si>
  <si>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</si>
  <si>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</si>
  <si>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2.)Települési önkorm. Egyes köznevelési feladatainak támoga</t>
  </si>
  <si>
    <t>3.) Tel önk szociális, gyermekjóléti és gyermekétk fel tám</t>
  </si>
  <si>
    <t>gyermekétkeztetés szempontjából elismert dolgozók bértámog</t>
  </si>
  <si>
    <t>4.) Tel önk kulturális feladatainak támogatása</t>
  </si>
  <si>
    <t>A</t>
  </si>
  <si>
    <t>B</t>
  </si>
  <si>
    <t>C</t>
  </si>
  <si>
    <t>D</t>
  </si>
  <si>
    <t>F</t>
  </si>
  <si>
    <t>G</t>
  </si>
  <si>
    <t>H</t>
  </si>
  <si>
    <t>ÖSSZESEN</t>
  </si>
  <si>
    <t>Összesen:</t>
  </si>
  <si>
    <t>Felújítások</t>
  </si>
  <si>
    <t>Eredeti előir</t>
  </si>
  <si>
    <t>Beruházások</t>
  </si>
  <si>
    <t>adatok Ft-ban</t>
  </si>
  <si>
    <t xml:space="preserve">B </t>
  </si>
  <si>
    <t>előirányzat</t>
  </si>
  <si>
    <t>I</t>
  </si>
  <si>
    <t>J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</si>
  <si>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</si>
  <si>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</si>
  <si>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</si>
  <si>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</si>
  <si>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</si>
  <si>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</si>
  <si>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</si>
  <si>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</si>
  <si>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</si>
  <si>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</si>
  <si>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</si>
  <si>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</si>
  <si>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</si>
  <si>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</si>
  <si>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</si>
  <si>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</si>
  <si>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</si>
  <si>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</si>
  <si>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</si>
  <si>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</si>
  <si>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</si>
  <si>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</si>
  <si>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</si>
  <si>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</si>
  <si>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</si>
  <si>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</si>
  <si>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</si>
  <si>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</si>
  <si>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</si>
  <si>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</si>
  <si>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</si>
  <si>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</si>
  <si>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</si>
  <si>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</si>
  <si>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</si>
  <si>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</si>
  <si>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</si>
  <si>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</si>
  <si>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</si>
  <si>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</si>
  <si>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</si>
  <si>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</si>
  <si>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</si>
  <si>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</si>
  <si>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</si>
  <si>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</si>
  <si>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</si>
  <si>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</si>
  <si>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</si>
  <si>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Áht megelőleg visszafiz</t>
  </si>
  <si>
    <t>Össz bevétel</t>
  </si>
  <si>
    <t>Össz Kiadás</t>
  </si>
  <si>
    <t>adatok  Ft-ban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</si>
  <si>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</si>
  <si>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</si>
  <si>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</si>
  <si>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</si>
  <si>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</si>
  <si>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</si>
  <si>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</si>
  <si>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bevétel  e/Ft</t>
  </si>
  <si>
    <t>e/Ft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</si>
  <si>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</si>
  <si>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</si>
  <si>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</si>
  <si>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</si>
  <si>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</si>
  <si>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</si>
  <si>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</si>
  <si>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</si>
  <si>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</si>
  <si>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</si>
  <si>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</si>
  <si>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</si>
  <si>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</si>
  <si>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</si>
  <si>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</si>
  <si>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</si>
  <si>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</si>
  <si>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</si>
  <si>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</si>
  <si>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</si>
  <si>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10.</t>
  </si>
  <si>
    <t>Összesen: (1+6)</t>
  </si>
  <si>
    <t xml:space="preserve">Az Önkormányzat saját bevételének alakulásáról </t>
  </si>
  <si>
    <t xml:space="preserve">F </t>
  </si>
  <si>
    <t xml:space="preserve">bevételi </t>
  </si>
  <si>
    <t>építmény adó</t>
  </si>
  <si>
    <t>magánszemélyek kommunális adója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</si>
  <si>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</si>
  <si>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</si>
  <si>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</si>
  <si>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</si>
  <si>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</si>
  <si>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</si>
  <si>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</si>
  <si>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</si>
  <si>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</si>
  <si>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</si>
  <si>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</si>
  <si>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</si>
  <si>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</si>
  <si>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</si>
  <si>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</si>
  <si>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</si>
  <si>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</si>
  <si>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</si>
  <si>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</si>
  <si>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</si>
  <si>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</si>
  <si>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</si>
  <si>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</si>
  <si>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</si>
  <si>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</si>
  <si>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</si>
  <si>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</si>
  <si>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</si>
  <si>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</si>
  <si>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</si>
  <si>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</si>
  <si>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</si>
  <si>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</si>
  <si>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</si>
  <si>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</si>
  <si>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</si>
  <si>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</si>
  <si>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</si>
  <si>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</si>
  <si>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</si>
  <si>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Vilonya Község Önkormányzata</t>
  </si>
  <si>
    <t xml:space="preserve">Eredeti előirányzat Összesen </t>
  </si>
  <si>
    <t>Lakott külterületi lakosok után tám</t>
  </si>
  <si>
    <t>A helyi önk működtetésének általános támog kiegészítése</t>
  </si>
  <si>
    <t xml:space="preserve">gyermekétkeztetés üzemeltetési támogatása </t>
  </si>
  <si>
    <t xml:space="preserve">szünidei étkeztetés támogatás </t>
  </si>
  <si>
    <t>Kistelepülések szociális feladatainak támogatása</t>
  </si>
  <si>
    <t xml:space="preserve">könyvtári és közművelődési feladat tám  </t>
  </si>
  <si>
    <t>Kötelezően ellátandó</t>
  </si>
  <si>
    <t>Önként váll</t>
  </si>
  <si>
    <t xml:space="preserve">Vilonya Község Önkormányzatának </t>
  </si>
  <si>
    <t>intézményi létszáma</t>
  </si>
  <si>
    <t xml:space="preserve">önkorm. igazgatási tevékenysége </t>
  </si>
  <si>
    <t>ebből: polgármester</t>
  </si>
  <si>
    <t>ebből: önkormányzati képviselő</t>
  </si>
  <si>
    <t>Zöldterület kezelés</t>
  </si>
  <si>
    <t>hosszú távú közfoglalkoztatás</t>
  </si>
  <si>
    <t>Vilonya Község Önkormányzatának</t>
  </si>
  <si>
    <t>kultúr eszközbeszerzés</t>
  </si>
  <si>
    <t>ebből társulás és kv-i szerveik</t>
  </si>
  <si>
    <t>finansz. Bev kv-i maradv</t>
  </si>
  <si>
    <t>Polgármesteri illetmény támogatása</t>
  </si>
  <si>
    <t>Egyéb szociális feladatok támogatása</t>
  </si>
  <si>
    <t>ebből: egyéb központi kez. B16</t>
  </si>
  <si>
    <t>Áht megelőlegezés</t>
  </si>
  <si>
    <t>házigondozási feladatra</t>
  </si>
  <si>
    <t>szoc.étkeztetési feladatra</t>
  </si>
  <si>
    <t>Települési önkormányzatok szociális, gyermekjóléti  feladatainak támogatása (B1131)</t>
  </si>
  <si>
    <t>Tel.önkormányzat gyermekétkeztetési fel.tám( B 1132)</t>
  </si>
  <si>
    <t>Összesen eredeti előirányzat</t>
  </si>
  <si>
    <t>zöldterület egyéb eszközbeszerz</t>
  </si>
  <si>
    <t>Művelődési ház</t>
  </si>
  <si>
    <t>2024. évi költségvetés</t>
  </si>
  <si>
    <t>Forintban</t>
  </si>
  <si>
    <t>2024 eredeti</t>
  </si>
  <si>
    <t>kulturális bérfejl.682/2021.(XII.6.) korm. 20 %</t>
  </si>
  <si>
    <t>kulturális bérfejl.68/2023.(III.10.) korm.r.3 mell</t>
  </si>
  <si>
    <t xml:space="preserve">                                    közvilágítás fenntartása alaptámogatás</t>
  </si>
  <si>
    <t>közvilágítás üzemeltetési tám</t>
  </si>
  <si>
    <t>Egyéb felhalmozási célú tám (B25)</t>
  </si>
  <si>
    <t>ebből: egyéb fejezeti előirányzatok (K506</t>
  </si>
  <si>
    <t>2025.</t>
  </si>
  <si>
    <t>2026.</t>
  </si>
  <si>
    <t>2027. után</t>
  </si>
  <si>
    <t>2025 eredeti</t>
  </si>
  <si>
    <t>2025. évi költségvetés</t>
  </si>
  <si>
    <t>Egyéb felhalmozási célú tám. Áht belülre K84</t>
  </si>
  <si>
    <t>igazgatás egyéb gép, berendezés, eszköz beszerzés</t>
  </si>
  <si>
    <t>vagyongazdálkodás</t>
  </si>
  <si>
    <t>2027.</t>
  </si>
  <si>
    <t>2027 év</t>
  </si>
  <si>
    <t xml:space="preserve">Módosított előirányzat Összesen </t>
  </si>
  <si>
    <t>májusi változás</t>
  </si>
  <si>
    <t>ebből: központi vagy fejezeti fejezeti kezelésű előirányzatok fc (B25)</t>
  </si>
  <si>
    <t>Működési célú átvett pe. Háztartásoktól (B65)</t>
  </si>
  <si>
    <t>Működési célú átvett pe. Egyéb vállalkozásoktól (B65)</t>
  </si>
  <si>
    <t>Egyéb működési célú átvett pénzeszközök (B65)</t>
  </si>
  <si>
    <t xml:space="preserve">Költségvetési szervek jogviszonyonkénti engedélyezett létszám kerete </t>
  </si>
  <si>
    <t>BEVÉTELI JOGCÍMEK</t>
  </si>
  <si>
    <t>Önkormányzat</t>
  </si>
  <si>
    <t>közalkalmazotti jogviszony</t>
  </si>
  <si>
    <t xml:space="preserve">Púétv. Köznevelési jogviszony </t>
  </si>
  <si>
    <t>köztisztviselői jogviszony</t>
  </si>
  <si>
    <t>munkatörvénykönyve alapján alkalmazott</t>
  </si>
  <si>
    <t>közfoglalkoztatotti jogviszony</t>
  </si>
  <si>
    <t>polgármester</t>
  </si>
  <si>
    <t>alpolgármester</t>
  </si>
  <si>
    <t>képviselők</t>
  </si>
  <si>
    <t>LÉTSZÁMKERET összesen:</t>
  </si>
  <si>
    <t>Elvonások és befizetések  (K502)</t>
  </si>
  <si>
    <t>Módosított előirányzat</t>
  </si>
  <si>
    <t>Működési átvett áht kívülről pénzeszközök</t>
  </si>
  <si>
    <t>2028 év</t>
  </si>
  <si>
    <t>út-híd feladat tábla, egyéb gép, berend vásár.</t>
  </si>
  <si>
    <t>Pénzeszközök lekötött bankbetétként elhelyezése (K916)</t>
  </si>
  <si>
    <t>ebből: egyéb fejezeti kezelésű előirányzatok mc B16</t>
  </si>
  <si>
    <t>ebből: egyéb központi kez. (B16)</t>
  </si>
  <si>
    <t>Lekötött bankbetétek megszüntetése (B817)</t>
  </si>
  <si>
    <t>Iskola felújítás MFP-ÖTIFB/2025 pályázat</t>
  </si>
  <si>
    <t>Járda felújítás Kossuth u, Papkeszi u.  MFP-UHJ/2025 pályázat</t>
  </si>
  <si>
    <t>2025 módosított ei 11 hó</t>
  </si>
  <si>
    <t xml:space="preserve">lekötött bankbetét </t>
  </si>
  <si>
    <t>lekötött bankbetét megszüntetés</t>
  </si>
  <si>
    <t>Teljesítés 2025.12.31.</t>
  </si>
  <si>
    <t>2026. évi költségvetés</t>
  </si>
  <si>
    <t>2026 eredeti</t>
  </si>
  <si>
    <t>Központi támogatások a 2026. Évi költségvetés</t>
  </si>
  <si>
    <t>bérkiegészítő támogatás 2025 évben</t>
  </si>
  <si>
    <t>bérkiegészítő támogatás 2026 évben</t>
  </si>
  <si>
    <t>Polgármester műk. Célú tám egyéb központiban eredeti ei. 5 hó</t>
  </si>
  <si>
    <t>Adóerőképesség 2025</t>
  </si>
  <si>
    <t>Adóerőképesség 2026</t>
  </si>
  <si>
    <t>alap</t>
  </si>
  <si>
    <t>lakosságszám</t>
  </si>
  <si>
    <t>adóerőkép. Ft/fő</t>
  </si>
  <si>
    <t>2025. évi adóbevallások és túlfiz.-ek figyelembevételével</t>
  </si>
  <si>
    <t>2026. év</t>
  </si>
  <si>
    <t>2029 év</t>
  </si>
  <si>
    <t>2026. Évi költségvetéséhez</t>
  </si>
  <si>
    <t>képviselői t.díj</t>
  </si>
  <si>
    <t>civil</t>
  </si>
  <si>
    <t>Sportrégió</t>
  </si>
  <si>
    <t>rendezvények</t>
  </si>
  <si>
    <t>óvodáztatási és szülési tám</t>
  </si>
  <si>
    <t>KVm</t>
  </si>
  <si>
    <t>KVM</t>
  </si>
  <si>
    <t>május változás</t>
  </si>
  <si>
    <t>hulladékgazdálkodás egyéb eszköz beszerzés</t>
  </si>
  <si>
    <t>vagyongazd egyéb eszköz beszerzés</t>
  </si>
  <si>
    <t>közfoglalkoztatás egyéb eszközbeszerzés</t>
  </si>
  <si>
    <t>2025/KÖZVILágítás korszerűsítési pályázat</t>
  </si>
  <si>
    <t>MFP-FAE/2025 Felelős állattartás elősegítése, ivartalanítás</t>
  </si>
  <si>
    <t>Magyar-magyar közösségi tevékenység támogatása, testvértelepülési kapcsolatos erősítése, együttműködés elmélyítése</t>
  </si>
  <si>
    <t>MFP-UHJ/2025 meglévő járda felújítás Vilonya, Papkeszi utcában</t>
  </si>
  <si>
    <t>MFP-ÖTIFB/2025 iskola aula felújítás (nyílászáró csere, álmennyezet, festés)</t>
  </si>
  <si>
    <t>Aktív közösségek pályázat sportoláshoz egyéb tárgyi eszköz beszerzés</t>
  </si>
  <si>
    <t>Park túra pályázat túrabotok, pihenőpadok, röplabda háló, petanque készlet, tároló szekrény beszerzés</t>
  </si>
  <si>
    <t>Park túra pályázat röplabda pálya, petanque pálya kialakítása</t>
  </si>
  <si>
    <t xml:space="preserve">                               2026. évi költségvetési tervben a 2025. évi költségvetési maradvány igénybevétel és hiány részletezése</t>
  </si>
  <si>
    <t>költségvetési maradvány felhasználás jogcíme</t>
  </si>
  <si>
    <t>személyi</t>
  </si>
  <si>
    <t>járulék</t>
  </si>
  <si>
    <t>dologi</t>
  </si>
  <si>
    <t>elvonások, befizetések</t>
  </si>
  <si>
    <t>beruházás</t>
  </si>
  <si>
    <t>felújítás</t>
  </si>
  <si>
    <t>áht kívülre pe átadás</t>
  </si>
  <si>
    <t>műk c tám Áht bel</t>
  </si>
  <si>
    <t>céltart</t>
  </si>
  <si>
    <t>finanszírozás</t>
  </si>
  <si>
    <t>Berhidai Köznevelési Társulás étkeztetés kieg.Óvoda</t>
  </si>
  <si>
    <t>SP26/AK-2026/548117 aktív közösségek pályázat(paraszt olimpia) 20 %</t>
  </si>
  <si>
    <t>SP26/AK-2026/709919 pályázat (parktúra) 20 %</t>
  </si>
  <si>
    <t>2025/KÖZVIL/01 közvilágítás korszerűsítés műszaki ellenőr</t>
  </si>
  <si>
    <t>Zöldterület kezelés gép beszerzés + áfa</t>
  </si>
  <si>
    <t>köztemető egyéb üzemeltetési szolg. + áfa</t>
  </si>
  <si>
    <t>állami tám elszám. tartalék</t>
  </si>
  <si>
    <t>2025. évi végrehajtási rendelet elfogadását követően</t>
  </si>
  <si>
    <t>Egyéb viziközmű számla, HKA szla</t>
  </si>
  <si>
    <t>igazgatás finanszírozás</t>
  </si>
  <si>
    <t xml:space="preserve">Köznevelési Társ, Szociális Társ,  támogatás </t>
  </si>
  <si>
    <t xml:space="preserve">önkormányzati rendezvények </t>
  </si>
  <si>
    <t>állami támogatás megelőlegezés</t>
  </si>
  <si>
    <t>elvonások, közvil</t>
  </si>
  <si>
    <t>közfoglalkoztatás dologi</t>
  </si>
  <si>
    <t>MFP Kossuth, Papkeszi u. járdafelújítás pály</t>
  </si>
  <si>
    <t>FAE felelős állattartás pály</t>
  </si>
  <si>
    <t>ÖTIFB iskola felújítás pály</t>
  </si>
  <si>
    <t>BGA testvértelepülési pályázat</t>
  </si>
  <si>
    <t>zöldterület finanszírozás</t>
  </si>
  <si>
    <t>civil szervezetek támogatása</t>
  </si>
  <si>
    <t>2025. évi eredeti költségvetésibe előirányzatosításra került</t>
  </si>
  <si>
    <t>MINDÖSSZESEN</t>
  </si>
  <si>
    <t>Müködési célú</t>
  </si>
  <si>
    <t>Felhalmozási célú</t>
  </si>
  <si>
    <t>finanszírozási célú</t>
  </si>
  <si>
    <t xml:space="preserve">1. melléklet 1. tábla a  2/2026.(II.25.) rendelethez </t>
  </si>
  <si>
    <t xml:space="preserve">1. melléklet 1a. tábla a  2/2026.(II.25.) rendelethez </t>
  </si>
  <si>
    <t xml:space="preserve">1. melléklet 1b. tábla a  2/2026.(II.25.) rendelethez </t>
  </si>
  <si>
    <t xml:space="preserve">1. melléklet 2. tábla a  2/2026.(II.25.) rendelethez </t>
  </si>
  <si>
    <t xml:space="preserve">1. melléklet 2a. tábla a  2/2026.(II.25.) rendelethez </t>
  </si>
  <si>
    <t xml:space="preserve">1. melléklet 2b. tábla a  2/2026.(II.25.) rendelethez </t>
  </si>
  <si>
    <t xml:space="preserve">1. melléklet 2c. tábla a  2/2026.(II.25.) rendelethez </t>
  </si>
  <si>
    <t xml:space="preserve">1. melléklet 2d. tábla a  2/2026.(II.25.) rendelethez </t>
  </si>
  <si>
    <t xml:space="preserve">1. melléklet 3. tábla a  2/2026.(II.25.) rendelethez </t>
  </si>
  <si>
    <t xml:space="preserve">1. melléklet 4. tábla a  2/2026.(II.25.) rendelethez </t>
  </si>
  <si>
    <t xml:space="preserve">1. melléklet 5. tábla a  2/2026.(II.25.) rendelethez </t>
  </si>
  <si>
    <t xml:space="preserve">1. melléklet 6. tábla a  2/2026.(II.25.) rendelethez </t>
  </si>
  <si>
    <t xml:space="preserve">1. melléklet 6a. tábla a  2/2026.(II.25.) rendelethez </t>
  </si>
  <si>
    <t xml:space="preserve">1. melléklet 7. tábla a  2/2026.(II.25.) rendelethez </t>
  </si>
  <si>
    <t xml:space="preserve">1. melléklet 8. tábla a  2/2026.(II.25.) rendelethez </t>
  </si>
  <si>
    <t xml:space="preserve">1. melléklet 9. tábla a  2/2026.(II.25.) rendelethez </t>
  </si>
  <si>
    <t xml:space="preserve">1. melléklet 10. tábla a  2/2026.(II.25.) rendelethez </t>
  </si>
  <si>
    <t xml:space="preserve">1. melléklet 11. tábla a  2/2026.(II.25.) rendelethez </t>
  </si>
  <si>
    <t xml:space="preserve">1. melléklet 12. tábla a  2/2026.(II.25.) rendelethez </t>
  </si>
  <si>
    <t>Finanszírozási bevétel össz</t>
  </si>
  <si>
    <t>Finanszírozási kiadás össz</t>
  </si>
  <si>
    <t xml:space="preserve"> 1.   melléklet a …./2026.(VIII.31. ) rendelethez </t>
  </si>
  <si>
    <t>Teljesítés 2026. 07.31.</t>
  </si>
  <si>
    <t>augusztusi változás</t>
  </si>
  <si>
    <t>Teljesítés 2026.07.31.</t>
  </si>
  <si>
    <t>augusztusi  változás</t>
  </si>
  <si>
    <t>2026 módosított</t>
  </si>
  <si>
    <t>augsztusi változás</t>
  </si>
  <si>
    <t xml:space="preserve"> 1.   melléklet a …./2026.(VIII. 31.  ) rendelethez </t>
  </si>
  <si>
    <t xml:space="preserve"> 1.   melléklet a …./2026.(VIII.31.  ) rendelethez </t>
  </si>
  <si>
    <t xml:space="preserve"> 1.   melléklet a …./2026.(VIII. 31. ) rendelethez </t>
  </si>
  <si>
    <t>Edzőtermi gép beszerzés</t>
  </si>
  <si>
    <t xml:space="preserve"> 1.   melléklet a …./2026.(VIII. 31.) rendelethez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</si>
</sst>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_-* #,##0.0\ _F_t_-;\-* #,##0.0\ _F_t_-;_-* &quot;-&quot;??\ _F_t_-;_-@_-"/>
    <numFmt numFmtId="167" formatCode="0__"/>
    <numFmt numFmtId="168" formatCode="0.0%"/>
  </numFmts>
  <fonts count="5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b/>
      <sz val="9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color indexed="53"/>
      <name val="Arial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indexed="9"/>
      <name val="Calibri"/>
      <family val="2"/>
      <charset val="238"/>
    </font>
    <font>
      <b/>
      <sz val="9"/>
      <name val="Arial"/>
      <family val="2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9"/>
      <color indexed="8"/>
      <name val="Arial"/>
      <family val="2"/>
      <charset val="238"/>
    </font>
    <font>
      <sz val="14"/>
      <name val="Times New Roman CE"/>
      <family val="1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sz val="12"/>
      <name val="Times New Roman CE"/>
      <charset val="238"/>
    </font>
    <font>
      <sz val="1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 CE"/>
      <charset val="238"/>
    </font>
    <font>
      <sz val="11"/>
      <name val="Times New Roman"/>
      <family val="1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5" borderId="0" applyNumberFormat="0" applyBorder="0" applyAlignment="0" applyProtection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51" fillId="0" borderId="0"/>
    <xf numFmtId="0" fontId="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38" fillId="0" borderId="0"/>
    <xf numFmtId="0" fontId="13" fillId="0" borderId="0"/>
    <xf numFmtId="0" fontId="39" fillId="0" borderId="0"/>
    <xf numFmtId="0" fontId="13" fillId="0" borderId="0"/>
    <xf numFmtId="0" fontId="7" fillId="0" borderId="0"/>
    <xf numFmtId="0" fontId="3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13" fillId="0" borderId="0"/>
    <xf numFmtId="0" fontId="31" fillId="0" borderId="0"/>
    <xf numFmtId="0" fontId="1" fillId="0" borderId="0"/>
    <xf numFmtId="9" fontId="13" fillId="0" borderId="0" applyFont="0" applyFill="0" applyBorder="0" applyAlignment="0" applyProtection="0"/>
  </cellStyleXfs>
  <cellXfs count="442">
    <xf numFmtId="0" fontId="0" fillId="0" borderId="0" xfId="0"/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wrapText="1"/>
    </xf>
    <xf numFmtId="3" fontId="7" fillId="8" borderId="1" xfId="0" applyNumberFormat="1" applyFont="1" applyFill="1" applyBorder="1" applyAlignment="1">
      <alignment horizontal="right" vertical="top" wrapText="1"/>
    </xf>
    <xf numFmtId="3" fontId="7" fillId="9" borderId="1" xfId="0" applyNumberFormat="1" applyFont="1" applyFill="1" applyBorder="1" applyAlignment="1">
      <alignment horizontal="right" vertical="top" wrapText="1"/>
    </xf>
    <xf numFmtId="3" fontId="6" fillId="10" borderId="1" xfId="0" applyNumberFormat="1" applyFont="1" applyFill="1" applyBorder="1" applyAlignment="1">
      <alignment horizontal="right" vertical="top" wrapText="1"/>
    </xf>
    <xf numFmtId="3" fontId="6" fillId="11" borderId="1" xfId="0" applyNumberFormat="1" applyFont="1" applyFill="1" applyBorder="1" applyAlignment="1">
      <alignment horizontal="right" vertical="top" wrapText="1"/>
    </xf>
    <xf numFmtId="3" fontId="6" fillId="11" borderId="2" xfId="0" applyNumberFormat="1" applyFont="1" applyFill="1" applyBorder="1" applyAlignment="1">
      <alignment horizontal="right" vertical="top" wrapText="1"/>
    </xf>
    <xf numFmtId="0" fontId="0" fillId="9" borderId="1" xfId="0" applyFill="1" applyBorder="1"/>
    <xf numFmtId="0" fontId="0" fillId="9" borderId="0" xfId="0" applyFill="1" applyBorder="1"/>
    <xf numFmtId="0" fontId="4" fillId="9" borderId="1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11" fillId="9" borderId="3" xfId="0" applyFont="1" applyFill="1" applyBorder="1"/>
    <xf numFmtId="0" fontId="12" fillId="0" borderId="0" xfId="0" applyFont="1"/>
    <xf numFmtId="0" fontId="7" fillId="0" borderId="4" xfId="0" applyFont="1" applyBorder="1" applyAlignment="1">
      <alignment horizontal="left" vertical="top" wrapText="1"/>
    </xf>
    <xf numFmtId="0" fontId="6" fillId="8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9" borderId="4" xfId="0" applyFont="1" applyFill="1" applyBorder="1" applyAlignment="1">
      <alignment horizontal="left" vertical="top" wrapText="1"/>
    </xf>
    <xf numFmtId="0" fontId="6" fillId="11" borderId="4" xfId="0" applyFont="1" applyFill="1" applyBorder="1" applyAlignment="1">
      <alignment horizontal="left" vertical="top" wrapText="1"/>
    </xf>
    <xf numFmtId="0" fontId="6" fillId="11" borderId="6" xfId="0" applyFont="1" applyFill="1" applyBorder="1" applyAlignment="1">
      <alignment horizontal="left" vertical="top" wrapText="1"/>
    </xf>
    <xf numFmtId="0" fontId="0" fillId="0" borderId="7" xfId="0" applyBorder="1"/>
    <xf numFmtId="0" fontId="6" fillId="10" borderId="4" xfId="0" applyFont="1" applyFill="1" applyBorder="1" applyAlignment="1">
      <alignment horizontal="left" vertical="top" wrapText="1"/>
    </xf>
    <xf numFmtId="0" fontId="6" fillId="10" borderId="8" xfId="0" applyFont="1" applyFill="1" applyBorder="1" applyAlignment="1">
      <alignment horizontal="left" vertical="top" wrapText="1"/>
    </xf>
    <xf numFmtId="0" fontId="0" fillId="0" borderId="9" xfId="0" applyBorder="1"/>
    <xf numFmtId="3" fontId="6" fillId="10" borderId="10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51" fillId="0" borderId="0" xfId="34"/>
    <xf numFmtId="0" fontId="9" fillId="0" borderId="0" xfId="28"/>
    <xf numFmtId="0" fontId="15" fillId="0" borderId="0" xfId="28" applyFont="1" applyAlignment="1">
      <alignment horizontal="center"/>
    </xf>
    <xf numFmtId="0" fontId="14" fillId="0" borderId="0" xfId="28" applyFont="1"/>
    <xf numFmtId="0" fontId="20" fillId="0" borderId="0" xfId="35" applyFont="1"/>
    <xf numFmtId="0" fontId="21" fillId="0" borderId="0" xfId="35" applyFont="1"/>
    <xf numFmtId="0" fontId="7" fillId="0" borderId="0" xfId="53" applyFont="1"/>
    <xf numFmtId="0" fontId="20" fillId="0" borderId="0" xfId="53" applyFont="1"/>
    <xf numFmtId="0" fontId="7" fillId="0" borderId="0" xfId="35"/>
    <xf numFmtId="0" fontId="15" fillId="0" borderId="0" xfId="34" applyFont="1"/>
    <xf numFmtId="0" fontId="22" fillId="0" borderId="0" xfId="34" applyFont="1" applyBorder="1"/>
    <xf numFmtId="0" fontId="15" fillId="0" borderId="0" xfId="54" applyFont="1"/>
    <xf numFmtId="0" fontId="23" fillId="0" borderId="0" xfId="34" applyFont="1"/>
    <xf numFmtId="0" fontId="15" fillId="0" borderId="0" xfId="34" applyFont="1" applyBorder="1"/>
    <xf numFmtId="0" fontId="10" fillId="9" borderId="0" xfId="34" applyFont="1" applyFill="1" applyBorder="1"/>
    <xf numFmtId="0" fontId="12" fillId="12" borderId="1" xfId="34" applyFont="1" applyFill="1" applyBorder="1"/>
    <xf numFmtId="0" fontId="15" fillId="12" borderId="1" xfId="34" applyFont="1" applyFill="1" applyBorder="1"/>
    <xf numFmtId="0" fontId="15" fillId="0" borderId="1" xfId="34" applyFont="1" applyBorder="1"/>
    <xf numFmtId="0" fontId="15" fillId="0" borderId="1" xfId="55" applyFont="1" applyBorder="1"/>
    <xf numFmtId="0" fontId="13" fillId="0" borderId="0" xfId="56" applyBorder="1"/>
    <xf numFmtId="0" fontId="13" fillId="0" borderId="0" xfId="56" applyFill="1" applyBorder="1"/>
    <xf numFmtId="0" fontId="28" fillId="13" borderId="11" xfId="35" applyFont="1" applyFill="1" applyBorder="1" applyAlignment="1">
      <alignment horizontal="center"/>
    </xf>
    <xf numFmtId="0" fontId="6" fillId="0" borderId="0" xfId="35" applyFont="1"/>
    <xf numFmtId="0" fontId="7" fillId="0" borderId="0" xfId="41"/>
    <xf numFmtId="0" fontId="6" fillId="0" borderId="0" xfId="41" applyFont="1"/>
    <xf numFmtId="0" fontId="20" fillId="0" borderId="0" xfId="41" applyFont="1"/>
    <xf numFmtId="0" fontId="7" fillId="14" borderId="12" xfId="41" applyFill="1" applyBorder="1"/>
    <xf numFmtId="0" fontId="7" fillId="0" borderId="12" xfId="41" applyBorder="1"/>
    <xf numFmtId="0" fontId="7" fillId="0" borderId="12" xfId="41" applyFont="1" applyBorder="1"/>
    <xf numFmtId="0" fontId="7" fillId="14" borderId="1" xfId="41" applyFill="1" applyBorder="1"/>
    <xf numFmtId="0" fontId="7" fillId="0" borderId="13" xfId="41" applyBorder="1"/>
    <xf numFmtId="0" fontId="7" fillId="0" borderId="12" xfId="41" applyFill="1" applyBorder="1"/>
    <xf numFmtId="0" fontId="7" fillId="13" borderId="1" xfId="41" applyFill="1" applyBorder="1"/>
    <xf numFmtId="0" fontId="7" fillId="0" borderId="0" xfId="41" applyBorder="1"/>
    <xf numFmtId="0" fontId="7" fillId="0" borderId="0" xfId="41" applyFont="1" applyBorder="1"/>
    <xf numFmtId="165" fontId="7" fillId="0" borderId="12" xfId="1" applyNumberFormat="1" applyFont="1" applyBorder="1"/>
    <xf numFmtId="165" fontId="7" fillId="14" borderId="1" xfId="1" applyNumberFormat="1" applyFont="1" applyFill="1" applyBorder="1"/>
    <xf numFmtId="165" fontId="7" fillId="13" borderId="1" xfId="1" applyNumberFormat="1" applyFont="1" applyFill="1" applyBorder="1"/>
    <xf numFmtId="165" fontId="7" fillId="0" borderId="0" xfId="1" applyNumberFormat="1" applyFont="1"/>
    <xf numFmtId="165" fontId="7" fillId="0" borderId="0" xfId="1" applyNumberFormat="1" applyFont="1" applyBorder="1"/>
    <xf numFmtId="0" fontId="17" fillId="0" borderId="0" xfId="35" applyFont="1"/>
    <xf numFmtId="0" fontId="7" fillId="0" borderId="2" xfId="35" applyBorder="1"/>
    <xf numFmtId="0" fontId="7" fillId="0" borderId="0" xfId="35" applyAlignment="1"/>
    <xf numFmtId="0" fontId="21" fillId="0" borderId="0" xfId="35" applyFont="1" applyAlignment="1">
      <alignment horizontal="center"/>
    </xf>
    <xf numFmtId="0" fontId="7" fillId="0" borderId="0" xfId="53"/>
    <xf numFmtId="0" fontId="28" fillId="0" borderId="2" xfId="35" applyFont="1" applyBorder="1" applyAlignment="1">
      <alignment horizontal="center"/>
    </xf>
    <xf numFmtId="0" fontId="28" fillId="13" borderId="2" xfId="35" applyFont="1" applyFill="1" applyBorder="1" applyAlignment="1">
      <alignment horizontal="center"/>
    </xf>
    <xf numFmtId="0" fontId="28" fillId="13" borderId="6" xfId="35" applyFont="1" applyFill="1" applyBorder="1" applyAlignment="1">
      <alignment horizontal="center"/>
    </xf>
    <xf numFmtId="0" fontId="27" fillId="0" borderId="12" xfId="35" applyFont="1" applyBorder="1" applyAlignment="1">
      <alignment horizontal="center"/>
    </xf>
    <xf numFmtId="0" fontId="28" fillId="13" borderId="12" xfId="35" applyFont="1" applyFill="1" applyBorder="1" applyAlignment="1">
      <alignment horizontal="center"/>
    </xf>
    <xf numFmtId="0" fontId="28" fillId="13" borderId="14" xfId="35" applyFont="1" applyFill="1" applyBorder="1" applyAlignment="1">
      <alignment horizontal="center"/>
    </xf>
    <xf numFmtId="0" fontId="28" fillId="13" borderId="0" xfId="35" applyFont="1" applyFill="1" applyBorder="1" applyAlignment="1">
      <alignment horizontal="center"/>
    </xf>
    <xf numFmtId="0" fontId="7" fillId="13" borderId="12" xfId="35" applyFill="1" applyBorder="1"/>
    <xf numFmtId="0" fontId="27" fillId="0" borderId="13" xfId="35" applyFont="1" applyBorder="1" applyAlignment="1">
      <alignment horizontal="center"/>
    </xf>
    <xf numFmtId="0" fontId="27" fillId="13" borderId="13" xfId="35" applyFont="1" applyFill="1" applyBorder="1" applyAlignment="1">
      <alignment horizontal="center"/>
    </xf>
    <xf numFmtId="0" fontId="28" fillId="13" borderId="15" xfId="35" applyFont="1" applyFill="1" applyBorder="1" applyAlignment="1">
      <alignment horizontal="center"/>
    </xf>
    <xf numFmtId="0" fontId="27" fillId="13" borderId="15" xfId="35" applyFont="1" applyFill="1" applyBorder="1" applyAlignment="1">
      <alignment horizontal="center"/>
    </xf>
    <xf numFmtId="0" fontId="27" fillId="13" borderId="8" xfId="35" applyFont="1" applyFill="1" applyBorder="1" applyAlignment="1">
      <alignment horizontal="center"/>
    </xf>
    <xf numFmtId="0" fontId="7" fillId="13" borderId="13" xfId="35" applyFill="1" applyBorder="1"/>
    <xf numFmtId="0" fontId="28" fillId="0" borderId="16" xfId="35" applyFont="1" applyBorder="1" applyAlignment="1">
      <alignment horizontal="center"/>
    </xf>
    <xf numFmtId="0" fontId="28" fillId="0" borderId="17" xfId="35" applyFont="1" applyBorder="1" applyAlignment="1">
      <alignment horizontal="center"/>
    </xf>
    <xf numFmtId="0" fontId="28" fillId="0" borderId="0" xfId="35" applyFont="1" applyBorder="1" applyAlignment="1">
      <alignment horizontal="center"/>
    </xf>
    <xf numFmtId="0" fontId="28" fillId="0" borderId="18" xfId="35" applyFont="1" applyBorder="1"/>
    <xf numFmtId="0" fontId="27" fillId="0" borderId="18" xfId="35" applyFont="1" applyFill="1" applyBorder="1"/>
    <xf numFmtId="0" fontId="27" fillId="0" borderId="13" xfId="35" applyFont="1" applyFill="1" applyBorder="1"/>
    <xf numFmtId="0" fontId="27" fillId="0" borderId="1" xfId="35" applyFont="1" applyFill="1" applyBorder="1"/>
    <xf numFmtId="0" fontId="27" fillId="0" borderId="1" xfId="35" applyFont="1" applyBorder="1"/>
    <xf numFmtId="0" fontId="27" fillId="0" borderId="2" xfId="35" applyFont="1" applyFill="1" applyBorder="1"/>
    <xf numFmtId="0" fontId="27" fillId="0" borderId="2" xfId="35" applyFont="1" applyBorder="1"/>
    <xf numFmtId="3" fontId="27" fillId="0" borderId="13" xfId="35" applyNumberFormat="1" applyFont="1" applyBorder="1"/>
    <xf numFmtId="3" fontId="27" fillId="0" borderId="8" xfId="35" applyNumberFormat="1" applyFont="1" applyBorder="1"/>
    <xf numFmtId="3" fontId="29" fillId="0" borderId="1" xfId="35" applyNumberFormat="1" applyFont="1" applyBorder="1"/>
    <xf numFmtId="3" fontId="29" fillId="0" borderId="2" xfId="35" applyNumberFormat="1" applyFont="1" applyBorder="1"/>
    <xf numFmtId="3" fontId="29" fillId="0" borderId="6" xfId="35" applyNumberFormat="1" applyFont="1" applyBorder="1"/>
    <xf numFmtId="0" fontId="28" fillId="13" borderId="18" xfId="35" applyFont="1" applyFill="1" applyBorder="1"/>
    <xf numFmtId="0" fontId="27" fillId="13" borderId="18" xfId="35" applyFont="1" applyFill="1" applyBorder="1"/>
    <xf numFmtId="3" fontId="28" fillId="13" borderId="18" xfId="35" applyNumberFormat="1" applyFont="1" applyFill="1" applyBorder="1"/>
    <xf numFmtId="165" fontId="7" fillId="0" borderId="0" xfId="7" applyNumberFormat="1"/>
    <xf numFmtId="165" fontId="7" fillId="0" borderId="0" xfId="7" applyNumberFormat="1" applyAlignment="1"/>
    <xf numFmtId="0" fontId="25" fillId="13" borderId="2" xfId="35" applyFont="1" applyFill="1" applyBorder="1" applyAlignment="1">
      <alignment horizontal="center"/>
    </xf>
    <xf numFmtId="0" fontId="25" fillId="13" borderId="11" xfId="35" applyFont="1" applyFill="1" applyBorder="1" applyAlignment="1">
      <alignment horizontal="center"/>
    </xf>
    <xf numFmtId="0" fontId="26" fillId="13" borderId="12" xfId="35" applyFont="1" applyFill="1" applyBorder="1"/>
    <xf numFmtId="0" fontId="26" fillId="13" borderId="14" xfId="35" applyFont="1" applyFill="1" applyBorder="1"/>
    <xf numFmtId="0" fontId="25" fillId="13" borderId="14" xfId="35" applyFont="1" applyFill="1" applyBorder="1" applyAlignment="1">
      <alignment horizontal="center"/>
    </xf>
    <xf numFmtId="0" fontId="25" fillId="13" borderId="13" xfId="35" applyFont="1" applyFill="1" applyBorder="1" applyAlignment="1">
      <alignment horizontal="center"/>
    </xf>
    <xf numFmtId="0" fontId="25" fillId="13" borderId="15" xfId="35" applyFont="1" applyFill="1" applyBorder="1" applyAlignment="1">
      <alignment horizontal="center"/>
    </xf>
    <xf numFmtId="0" fontId="27" fillId="0" borderId="1" xfId="35" applyFont="1" applyBorder="1" applyAlignment="1">
      <alignment horizontal="center"/>
    </xf>
    <xf numFmtId="0" fontId="27" fillId="0" borderId="10" xfId="35" applyFont="1" applyBorder="1"/>
    <xf numFmtId="165" fontId="27" fillId="0" borderId="10" xfId="7" applyNumberFormat="1" applyFont="1" applyBorder="1" applyAlignment="1">
      <alignment horizontal="right"/>
    </xf>
    <xf numFmtId="0" fontId="28" fillId="13" borderId="1" xfId="35" applyFont="1" applyFill="1" applyBorder="1" applyAlignment="1">
      <alignment horizontal="center"/>
    </xf>
    <xf numFmtId="0" fontId="28" fillId="13" borderId="1" xfId="35" applyFont="1" applyFill="1" applyBorder="1"/>
    <xf numFmtId="165" fontId="28" fillId="13" borderId="1" xfId="7" applyNumberFormat="1" applyFont="1" applyFill="1" applyBorder="1" applyAlignment="1">
      <alignment horizontal="right"/>
    </xf>
    <xf numFmtId="0" fontId="19" fillId="0" borderId="0" xfId="35" applyFont="1"/>
    <xf numFmtId="0" fontId="19" fillId="12" borderId="1" xfId="35" applyFont="1" applyFill="1" applyBorder="1"/>
    <xf numFmtId="0" fontId="17" fillId="12" borderId="12" xfId="35" applyFont="1" applyFill="1" applyBorder="1"/>
    <xf numFmtId="0" fontId="17" fillId="0" borderId="1" xfId="35" applyFont="1" applyBorder="1" applyAlignment="1">
      <alignment horizontal="justify" wrapText="1"/>
    </xf>
    <xf numFmtId="165" fontId="17" fillId="0" borderId="1" xfId="7" applyNumberFormat="1" applyFont="1" applyBorder="1" applyAlignment="1">
      <alignment horizontal="right" wrapText="1"/>
    </xf>
    <xf numFmtId="1" fontId="7" fillId="0" borderId="0" xfId="35" applyNumberFormat="1" applyFont="1"/>
    <xf numFmtId="0" fontId="17" fillId="0" borderId="1" xfId="35" applyFont="1" applyFill="1" applyBorder="1" applyAlignment="1">
      <alignment horizontal="justify" wrapText="1"/>
    </xf>
    <xf numFmtId="165" fontId="17" fillId="0" borderId="1" xfId="7" applyNumberFormat="1" applyFont="1" applyFill="1" applyBorder="1" applyAlignment="1">
      <alignment horizontal="right" wrapText="1"/>
    </xf>
    <xf numFmtId="0" fontId="19" fillId="15" borderId="1" xfId="35" applyFont="1" applyFill="1" applyBorder="1" applyAlignment="1">
      <alignment horizontal="justify" wrapText="1"/>
    </xf>
    <xf numFmtId="165" fontId="17" fillId="15" borderId="1" xfId="7" applyNumberFormat="1" applyFont="1" applyFill="1" applyBorder="1" applyAlignment="1">
      <alignment horizontal="right" wrapText="1"/>
    </xf>
    <xf numFmtId="0" fontId="19" fillId="15" borderId="1" xfId="35" applyFont="1" applyFill="1" applyBorder="1" applyAlignment="1">
      <alignment wrapText="1"/>
    </xf>
    <xf numFmtId="165" fontId="19" fillId="15" borderId="1" xfId="7" applyNumberFormat="1" applyFont="1" applyFill="1" applyBorder="1" applyAlignment="1">
      <alignment horizontal="right" wrapText="1"/>
    </xf>
    <xf numFmtId="1" fontId="7" fillId="0" borderId="0" xfId="35" applyNumberFormat="1"/>
    <xf numFmtId="0" fontId="13" fillId="9" borderId="0" xfId="56" applyFont="1" applyFill="1" applyBorder="1"/>
    <xf numFmtId="0" fontId="17" fillId="9" borderId="1" xfId="35" applyFont="1" applyFill="1" applyBorder="1" applyAlignment="1">
      <alignment wrapText="1"/>
    </xf>
    <xf numFmtId="165" fontId="17" fillId="9" borderId="1" xfId="7" applyNumberFormat="1" applyFont="1" applyFill="1" applyBorder="1" applyAlignment="1">
      <alignment horizontal="right" wrapText="1"/>
    </xf>
    <xf numFmtId="0" fontId="7" fillId="9" borderId="0" xfId="35" applyFont="1" applyFill="1"/>
    <xf numFmtId="0" fontId="17" fillId="0" borderId="1" xfId="35" applyFont="1" applyBorder="1" applyAlignment="1">
      <alignment wrapText="1"/>
    </xf>
    <xf numFmtId="165" fontId="19" fillId="0" borderId="1" xfId="7" applyNumberFormat="1" applyFont="1" applyBorder="1" applyAlignment="1">
      <alignment horizontal="right" wrapText="1"/>
    </xf>
    <xf numFmtId="0" fontId="19" fillId="12" borderId="1" xfId="35" applyFont="1" applyFill="1" applyBorder="1" applyAlignment="1">
      <alignment wrapText="1"/>
    </xf>
    <xf numFmtId="165" fontId="19" fillId="12" borderId="1" xfId="7" applyNumberFormat="1" applyFont="1" applyFill="1" applyBorder="1" applyAlignment="1">
      <alignment horizontal="right" wrapText="1"/>
    </xf>
    <xf numFmtId="0" fontId="17" fillId="0" borderId="1" xfId="35" applyFont="1" applyFill="1" applyBorder="1" applyAlignment="1">
      <alignment wrapText="1"/>
    </xf>
    <xf numFmtId="167" fontId="32" fillId="0" borderId="1" xfId="57" applyNumberFormat="1" applyFont="1" applyFill="1" applyBorder="1" applyAlignment="1">
      <alignment horizontal="left" vertical="center" wrapText="1"/>
    </xf>
    <xf numFmtId="165" fontId="32" fillId="0" borderId="1" xfId="7" applyNumberFormat="1" applyFont="1" applyFill="1" applyBorder="1" applyAlignment="1">
      <alignment horizontal="right" vertical="center" wrapText="1"/>
    </xf>
    <xf numFmtId="0" fontId="8" fillId="0" borderId="0" xfId="56" applyFont="1" applyFill="1" applyBorder="1"/>
    <xf numFmtId="167" fontId="33" fillId="15" borderId="1" xfId="57" applyNumberFormat="1" applyFont="1" applyFill="1" applyBorder="1" applyAlignment="1">
      <alignment horizontal="left" vertical="center" wrapText="1"/>
    </xf>
    <xf numFmtId="165" fontId="33" fillId="15" borderId="1" xfId="7" applyNumberFormat="1" applyFont="1" applyFill="1" applyBorder="1" applyAlignment="1">
      <alignment horizontal="right" vertical="center" wrapText="1"/>
    </xf>
    <xf numFmtId="1" fontId="6" fillId="0" borderId="0" xfId="35" applyNumberFormat="1" applyFont="1"/>
    <xf numFmtId="0" fontId="13" fillId="0" borderId="0" xfId="56" applyFont="1" applyFill="1" applyBorder="1"/>
    <xf numFmtId="0" fontId="7" fillId="0" borderId="0" xfId="35" applyFont="1"/>
    <xf numFmtId="165" fontId="33" fillId="0" borderId="1" xfId="7" applyNumberFormat="1" applyFont="1" applyFill="1" applyBorder="1" applyAlignment="1">
      <alignment horizontal="right" vertical="center" wrapText="1"/>
    </xf>
    <xf numFmtId="167" fontId="33" fillId="12" borderId="1" xfId="57" applyNumberFormat="1" applyFont="1" applyFill="1" applyBorder="1" applyAlignment="1">
      <alignment horizontal="left" vertical="center" wrapText="1"/>
    </xf>
    <xf numFmtId="165" fontId="33" fillId="12" borderId="1" xfId="7" applyNumberFormat="1" applyFont="1" applyFill="1" applyBorder="1" applyAlignment="1">
      <alignment horizontal="right" vertical="center" wrapText="1"/>
    </xf>
    <xf numFmtId="165" fontId="17" fillId="0" borderId="0" xfId="1" applyNumberFormat="1" applyFont="1"/>
    <xf numFmtId="165" fontId="20" fillId="0" borderId="0" xfId="1" applyNumberFormat="1" applyFont="1"/>
    <xf numFmtId="165" fontId="17" fillId="12" borderId="1" xfId="1" applyNumberFormat="1" applyFont="1" applyFill="1" applyBorder="1"/>
    <xf numFmtId="165" fontId="17" fillId="0" borderId="1" xfId="1" applyNumberFormat="1" applyFont="1" applyBorder="1"/>
    <xf numFmtId="165" fontId="17" fillId="15" borderId="1" xfId="1" applyNumberFormat="1" applyFont="1" applyFill="1" applyBorder="1" applyAlignment="1">
      <alignment horizontal="right" wrapText="1"/>
    </xf>
    <xf numFmtId="165" fontId="19" fillId="15" borderId="1" xfId="1" applyNumberFormat="1" applyFont="1" applyFill="1" applyBorder="1" applyAlignment="1">
      <alignment horizontal="right" wrapText="1"/>
    </xf>
    <xf numFmtId="165" fontId="17" fillId="9" borderId="1" xfId="1" applyNumberFormat="1" applyFont="1" applyFill="1" applyBorder="1" applyAlignment="1">
      <alignment horizontal="right" wrapText="1"/>
    </xf>
    <xf numFmtId="165" fontId="19" fillId="12" borderId="1" xfId="1" applyNumberFormat="1" applyFont="1" applyFill="1" applyBorder="1" applyAlignment="1">
      <alignment horizontal="right" wrapText="1"/>
    </xf>
    <xf numFmtId="165" fontId="33" fillId="15" borderId="1" xfId="1" applyNumberFormat="1" applyFont="1" applyFill="1" applyBorder="1" applyAlignment="1">
      <alignment horizontal="right" vertical="center" wrapText="1"/>
    </xf>
    <xf numFmtId="165" fontId="33" fillId="12" borderId="1" xfId="1" applyNumberFormat="1" applyFont="1" applyFill="1" applyBorder="1" applyAlignment="1">
      <alignment horizontal="right" vertical="center" wrapText="1"/>
    </xf>
    <xf numFmtId="0" fontId="13" fillId="0" borderId="0" xfId="0" applyFont="1"/>
    <xf numFmtId="0" fontId="37" fillId="0" borderId="0" xfId="0" applyFont="1"/>
    <xf numFmtId="0" fontId="20" fillId="0" borderId="0" xfId="34" applyFont="1" applyAlignment="1">
      <alignment horizontal="left"/>
    </xf>
    <xf numFmtId="3" fontId="36" fillId="0" borderId="2" xfId="0" applyNumberFormat="1" applyFont="1" applyBorder="1" applyAlignment="1">
      <alignment horizontal="right" vertical="top" wrapText="1"/>
    </xf>
    <xf numFmtId="3" fontId="36" fillId="14" borderId="19" xfId="0" applyNumberFormat="1" applyFont="1" applyFill="1" applyBorder="1" applyAlignment="1">
      <alignment horizontal="right" vertical="top" wrapText="1"/>
    </xf>
    <xf numFmtId="3" fontId="20" fillId="0" borderId="10" xfId="0" applyNumberFormat="1" applyFont="1" applyBorder="1" applyAlignment="1">
      <alignment horizontal="right" vertical="top" wrapText="1"/>
    </xf>
    <xf numFmtId="3" fontId="20" fillId="0" borderId="1" xfId="0" applyNumberFormat="1" applyFont="1" applyBorder="1" applyAlignment="1">
      <alignment horizontal="right" vertical="top" wrapText="1"/>
    </xf>
    <xf numFmtId="3" fontId="36" fillId="14" borderId="20" xfId="0" applyNumberFormat="1" applyFont="1" applyFill="1" applyBorder="1" applyAlignment="1">
      <alignment horizontal="right" vertical="top" wrapText="1"/>
    </xf>
    <xf numFmtId="3" fontId="20" fillId="16" borderId="1" xfId="0" applyNumberFormat="1" applyFont="1" applyFill="1" applyBorder="1" applyAlignment="1">
      <alignment horizontal="right" vertical="top" wrapText="1"/>
    </xf>
    <xf numFmtId="3" fontId="20" fillId="9" borderId="1" xfId="0" applyNumberFormat="1" applyFont="1" applyFill="1" applyBorder="1" applyAlignment="1">
      <alignment horizontal="right" vertical="top" wrapText="1"/>
    </xf>
    <xf numFmtId="3" fontId="20" fillId="8" borderId="1" xfId="0" applyNumberFormat="1" applyFont="1" applyFill="1" applyBorder="1" applyAlignment="1">
      <alignment horizontal="right" vertical="top" wrapText="1"/>
    </xf>
    <xf numFmtId="3" fontId="36" fillId="16" borderId="1" xfId="0" applyNumberFormat="1" applyFont="1" applyFill="1" applyBorder="1" applyAlignment="1">
      <alignment horizontal="right" vertical="top" wrapText="1"/>
    </xf>
    <xf numFmtId="3" fontId="36" fillId="0" borderId="1" xfId="0" applyNumberFormat="1" applyFont="1" applyBorder="1" applyAlignment="1">
      <alignment horizontal="right" vertical="top" wrapText="1"/>
    </xf>
    <xf numFmtId="3" fontId="20" fillId="14" borderId="1" xfId="0" applyNumberFormat="1" applyFont="1" applyFill="1" applyBorder="1" applyAlignment="1">
      <alignment horizontal="right" vertical="top" wrapText="1"/>
    </xf>
    <xf numFmtId="3" fontId="20" fillId="14" borderId="20" xfId="0" applyNumberFormat="1" applyFont="1" applyFill="1" applyBorder="1" applyAlignment="1">
      <alignment horizontal="right" vertical="top" wrapText="1"/>
    </xf>
    <xf numFmtId="3" fontId="36" fillId="8" borderId="1" xfId="0" applyNumberFormat="1" applyFont="1" applyFill="1" applyBorder="1" applyAlignment="1">
      <alignment horizontal="right" vertical="top" wrapText="1"/>
    </xf>
    <xf numFmtId="3" fontId="20" fillId="11" borderId="1" xfId="0" applyNumberFormat="1" applyFont="1" applyFill="1" applyBorder="1" applyAlignment="1">
      <alignment horizontal="right" vertical="top" wrapText="1"/>
    </xf>
    <xf numFmtId="3" fontId="37" fillId="11" borderId="2" xfId="0" applyNumberFormat="1" applyFont="1" applyFill="1" applyBorder="1"/>
    <xf numFmtId="3" fontId="37" fillId="0" borderId="21" xfId="0" applyNumberFormat="1" applyFont="1" applyBorder="1"/>
    <xf numFmtId="3" fontId="20" fillId="0" borderId="1" xfId="0" applyNumberFormat="1" applyFont="1" applyFill="1" applyBorder="1" applyAlignment="1">
      <alignment horizontal="right" vertical="top" wrapText="1"/>
    </xf>
    <xf numFmtId="3" fontId="13" fillId="0" borderId="22" xfId="0" applyNumberFormat="1" applyFont="1" applyBorder="1"/>
    <xf numFmtId="0" fontId="15" fillId="0" borderId="0" xfId="52" applyFont="1"/>
    <xf numFmtId="0" fontId="12" fillId="0" borderId="0" xfId="52" applyFont="1"/>
    <xf numFmtId="0" fontId="9" fillId="0" borderId="0" xfId="51" applyFont="1"/>
    <xf numFmtId="0" fontId="15" fillId="0" borderId="0" xfId="28" applyFont="1"/>
    <xf numFmtId="0" fontId="14" fillId="0" borderId="6" xfId="28" applyFont="1" applyBorder="1"/>
    <xf numFmtId="0" fontId="14" fillId="0" borderId="23" xfId="28" applyFont="1" applyBorder="1"/>
    <xf numFmtId="0" fontId="14" fillId="0" borderId="24" xfId="28" applyFont="1" applyBorder="1"/>
    <xf numFmtId="0" fontId="16" fillId="0" borderId="5" xfId="49" applyFont="1" applyFill="1" applyBorder="1"/>
    <xf numFmtId="0" fontId="16" fillId="0" borderId="25" xfId="28" applyFont="1" applyFill="1" applyBorder="1"/>
    <xf numFmtId="0" fontId="14" fillId="0" borderId="24" xfId="28" applyFont="1" applyFill="1" applyBorder="1"/>
    <xf numFmtId="0" fontId="9" fillId="0" borderId="26" xfId="28" applyFont="1" applyFill="1" applyBorder="1"/>
    <xf numFmtId="0" fontId="9" fillId="0" borderId="27" xfId="28" applyFont="1" applyFill="1" applyBorder="1"/>
    <xf numFmtId="0" fontId="9" fillId="0" borderId="28" xfId="28" applyFont="1" applyFill="1" applyBorder="1"/>
    <xf numFmtId="0" fontId="14" fillId="0" borderId="28" xfId="28" applyFont="1" applyFill="1" applyBorder="1"/>
    <xf numFmtId="0" fontId="22" fillId="0" borderId="0" xfId="36" applyFont="1" applyBorder="1"/>
    <xf numFmtId="0" fontId="20" fillId="17" borderId="0" xfId="54" applyFont="1" applyFill="1" applyAlignment="1">
      <alignment wrapText="1"/>
    </xf>
    <xf numFmtId="0" fontId="0" fillId="17" borderId="0" xfId="0" applyFill="1" applyAlignment="1">
      <alignment wrapText="1"/>
    </xf>
    <xf numFmtId="0" fontId="40" fillId="0" borderId="0" xfId="0" applyFont="1"/>
    <xf numFmtId="0" fontId="20" fillId="17" borderId="1" xfId="54" applyFont="1" applyFill="1" applyBorder="1" applyAlignment="1">
      <alignment wrapText="1"/>
    </xf>
    <xf numFmtId="0" fontId="0" fillId="17" borderId="1" xfId="0" applyFill="1" applyBorder="1" applyAlignment="1">
      <alignment wrapText="1"/>
    </xf>
    <xf numFmtId="0" fontId="41" fillId="0" borderId="0" xfId="50" applyFont="1" applyAlignment="1">
      <alignment horizontal="left"/>
    </xf>
    <xf numFmtId="0" fontId="42" fillId="0" borderId="0" xfId="50" applyFont="1" applyAlignment="1">
      <alignment horizontal="left"/>
    </xf>
    <xf numFmtId="0" fontId="41" fillId="0" borderId="0" xfId="50" applyFont="1"/>
    <xf numFmtId="0" fontId="31" fillId="0" borderId="0" xfId="50"/>
    <xf numFmtId="0" fontId="43" fillId="0" borderId="0" xfId="50" applyFont="1"/>
    <xf numFmtId="0" fontId="41" fillId="0" borderId="0" xfId="50" applyFont="1" applyFill="1"/>
    <xf numFmtId="0" fontId="44" fillId="0" borderId="0" xfId="50" applyFont="1"/>
    <xf numFmtId="0" fontId="42" fillId="0" borderId="0" xfId="50" applyFont="1"/>
    <xf numFmtId="0" fontId="7" fillId="0" borderId="0" xfId="29"/>
    <xf numFmtId="0" fontId="6" fillId="0" borderId="0" xfId="29" applyFont="1"/>
    <xf numFmtId="0" fontId="25" fillId="0" borderId="2" xfId="29" applyFont="1" applyBorder="1" applyAlignment="1">
      <alignment horizontal="center"/>
    </xf>
    <xf numFmtId="0" fontId="25" fillId="0" borderId="11" xfId="29" applyFont="1" applyBorder="1" applyAlignment="1">
      <alignment horizontal="center"/>
    </xf>
    <xf numFmtId="0" fontId="26" fillId="0" borderId="12" xfId="29" applyFont="1" applyBorder="1"/>
    <xf numFmtId="0" fontId="26" fillId="0" borderId="14" xfId="29" applyFont="1" applyBorder="1"/>
    <xf numFmtId="0" fontId="25" fillId="0" borderId="14" xfId="29" applyFont="1" applyBorder="1" applyAlignment="1">
      <alignment horizontal="center"/>
    </xf>
    <xf numFmtId="0" fontId="25" fillId="0" borderId="13" xfId="29" applyFont="1" applyBorder="1" applyAlignment="1">
      <alignment horizontal="center"/>
    </xf>
    <xf numFmtId="0" fontId="25" fillId="0" borderId="15" xfId="29" applyFont="1" applyBorder="1" applyAlignment="1">
      <alignment horizontal="center"/>
    </xf>
    <xf numFmtId="0" fontId="27" fillId="0" borderId="1" xfId="29" applyFont="1" applyBorder="1" applyAlignment="1">
      <alignment horizontal="center"/>
    </xf>
    <xf numFmtId="0" fontId="27" fillId="0" borderId="10" xfId="29" applyFont="1" applyBorder="1"/>
    <xf numFmtId="165" fontId="27" fillId="0" borderId="10" xfId="9" applyNumberFormat="1" applyFont="1" applyBorder="1" applyAlignment="1">
      <alignment horizontal="right"/>
    </xf>
    <xf numFmtId="165" fontId="27" fillId="0" borderId="1" xfId="9" applyNumberFormat="1" applyFont="1" applyBorder="1" applyAlignment="1">
      <alignment horizontal="right"/>
    </xf>
    <xf numFmtId="0" fontId="28" fillId="0" borderId="1" xfId="29" applyFont="1" applyBorder="1" applyAlignment="1">
      <alignment horizontal="center"/>
    </xf>
    <xf numFmtId="0" fontId="28" fillId="0" borderId="1" xfId="29" applyFont="1" applyBorder="1"/>
    <xf numFmtId="165" fontId="28" fillId="0" borderId="1" xfId="9" applyNumberFormat="1" applyFont="1" applyBorder="1" applyAlignment="1">
      <alignment horizontal="right"/>
    </xf>
    <xf numFmtId="0" fontId="37" fillId="9" borderId="0" xfId="0" applyFont="1" applyFill="1" applyBorder="1"/>
    <xf numFmtId="0" fontId="37" fillId="14" borderId="1" xfId="0" applyFont="1" applyFill="1" applyBorder="1" applyAlignment="1">
      <alignment wrapText="1"/>
    </xf>
    <xf numFmtId="3" fontId="36" fillId="10" borderId="10" xfId="0" applyNumberFormat="1" applyFont="1" applyFill="1" applyBorder="1" applyAlignment="1">
      <alignment horizontal="right" vertical="top" wrapText="1"/>
    </xf>
    <xf numFmtId="3" fontId="36" fillId="10" borderId="1" xfId="0" applyNumberFormat="1" applyFont="1" applyFill="1" applyBorder="1" applyAlignment="1">
      <alignment horizontal="right" vertical="top" wrapText="1"/>
    </xf>
    <xf numFmtId="3" fontId="36" fillId="10" borderId="13" xfId="0" applyNumberFormat="1" applyFont="1" applyFill="1" applyBorder="1" applyAlignment="1">
      <alignment horizontal="right" vertical="top" wrapText="1"/>
    </xf>
    <xf numFmtId="3" fontId="36" fillId="11" borderId="1" xfId="0" applyNumberFormat="1" applyFont="1" applyFill="1" applyBorder="1" applyAlignment="1">
      <alignment horizontal="right" vertical="top" wrapText="1"/>
    </xf>
    <xf numFmtId="3" fontId="36" fillId="11" borderId="2" xfId="0" applyNumberFormat="1" applyFont="1" applyFill="1" applyBorder="1" applyAlignment="1">
      <alignment horizontal="right" vertical="top" wrapText="1"/>
    </xf>
    <xf numFmtId="3" fontId="37" fillId="0" borderId="22" xfId="0" applyNumberFormat="1" applyFont="1" applyBorder="1"/>
    <xf numFmtId="0" fontId="14" fillId="0" borderId="0" xfId="34" applyFont="1" applyBorder="1"/>
    <xf numFmtId="0" fontId="14" fillId="0" borderId="0" xfId="0" applyFont="1"/>
    <xf numFmtId="0" fontId="37" fillId="9" borderId="1" xfId="0" applyFont="1" applyFill="1" applyBorder="1"/>
    <xf numFmtId="0" fontId="47" fillId="9" borderId="1" xfId="0" applyFont="1" applyFill="1" applyBorder="1"/>
    <xf numFmtId="164" fontId="46" fillId="0" borderId="1" xfId="0" applyNumberFormat="1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top" wrapText="1"/>
    </xf>
    <xf numFmtId="0" fontId="36" fillId="10" borderId="4" xfId="0" applyFont="1" applyFill="1" applyBorder="1" applyAlignment="1">
      <alignment horizontal="left" vertical="top" wrapText="1"/>
    </xf>
    <xf numFmtId="0" fontId="36" fillId="10" borderId="8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6" fillId="11" borderId="4" xfId="0" applyFont="1" applyFill="1" applyBorder="1" applyAlignment="1">
      <alignment horizontal="left" vertical="top" wrapText="1"/>
    </xf>
    <xf numFmtId="0" fontId="36" fillId="11" borderId="6" xfId="0" applyFont="1" applyFill="1" applyBorder="1" applyAlignment="1">
      <alignment horizontal="left" vertical="top" wrapText="1"/>
    </xf>
    <xf numFmtId="0" fontId="37" fillId="0" borderId="9" xfId="0" applyFont="1" applyBorder="1"/>
    <xf numFmtId="165" fontId="7" fillId="0" borderId="0" xfId="41" applyNumberFormat="1"/>
    <xf numFmtId="0" fontId="7" fillId="0" borderId="1" xfId="0" applyFont="1" applyBorder="1" applyAlignment="1">
      <alignment horizontal="left" vertical="top" wrapText="1"/>
    </xf>
    <xf numFmtId="0" fontId="28" fillId="0" borderId="29" xfId="35" applyFont="1" applyBorder="1" applyAlignment="1">
      <alignment horizontal="center"/>
    </xf>
    <xf numFmtId="0" fontId="28" fillId="0" borderId="20" xfId="35" applyFont="1" applyBorder="1" applyAlignment="1">
      <alignment horizontal="center"/>
    </xf>
    <xf numFmtId="3" fontId="27" fillId="0" borderId="1" xfId="35" applyNumberFormat="1" applyFont="1" applyBorder="1"/>
    <xf numFmtId="165" fontId="12" fillId="12" borderId="1" xfId="18" applyNumberFormat="1" applyFont="1" applyFill="1" applyBorder="1"/>
    <xf numFmtId="165" fontId="15" fillId="0" borderId="1" xfId="18" applyNumberFormat="1" applyFont="1" applyBorder="1"/>
    <xf numFmtId="165" fontId="15" fillId="0" borderId="1" xfId="18" applyNumberFormat="1" applyFont="1" applyBorder="1" applyAlignment="1">
      <alignment wrapText="1"/>
    </xf>
    <xf numFmtId="0" fontId="15" fillId="0" borderId="0" xfId="0" applyFont="1"/>
    <xf numFmtId="0" fontId="9" fillId="0" borderId="30" xfId="28" applyBorder="1" applyAlignment="1">
      <alignment wrapText="1"/>
    </xf>
    <xf numFmtId="3" fontId="27" fillId="0" borderId="2" xfId="35" applyNumberFormat="1" applyFont="1" applyBorder="1"/>
    <xf numFmtId="3" fontId="27" fillId="0" borderId="18" xfId="35" applyNumberFormat="1" applyFont="1" applyBorder="1"/>
    <xf numFmtId="0" fontId="26" fillId="0" borderId="2" xfId="35" applyFont="1" applyFill="1" applyBorder="1"/>
    <xf numFmtId="165" fontId="26" fillId="0" borderId="18" xfId="1" applyNumberFormat="1" applyFont="1" applyFill="1" applyBorder="1"/>
    <xf numFmtId="165" fontId="26" fillId="0" borderId="13" xfId="1" applyNumberFormat="1" applyFont="1" applyFill="1" applyBorder="1"/>
    <xf numFmtId="3" fontId="14" fillId="18" borderId="18" xfId="2" applyNumberFormat="1" applyFont="1" applyFill="1" applyBorder="1" applyProtection="1"/>
    <xf numFmtId="3" fontId="9" fillId="18" borderId="31" xfId="2" applyNumberFormat="1" applyFont="1" applyFill="1" applyBorder="1" applyProtection="1"/>
    <xf numFmtId="3" fontId="9" fillId="0" borderId="31" xfId="2" applyNumberFormat="1" applyFont="1" applyFill="1" applyBorder="1" applyProtection="1"/>
    <xf numFmtId="3" fontId="9" fillId="0" borderId="32" xfId="2" applyNumberFormat="1" applyFont="1" applyFill="1" applyBorder="1" applyProtection="1"/>
    <xf numFmtId="3" fontId="9" fillId="0" borderId="33" xfId="2" applyNumberFormat="1" applyFont="1" applyFill="1" applyBorder="1" applyProtection="1"/>
    <xf numFmtId="3" fontId="16" fillId="0" borderId="34" xfId="2" applyNumberFormat="1" applyFont="1" applyFill="1" applyBorder="1" applyProtection="1"/>
    <xf numFmtId="3" fontId="14" fillId="12" borderId="18" xfId="2" applyNumberFormat="1" applyFont="1" applyFill="1" applyBorder="1" applyProtection="1"/>
    <xf numFmtId="165" fontId="19" fillId="19" borderId="18" xfId="2" applyNumberFormat="1" applyFont="1" applyFill="1" applyBorder="1"/>
    <xf numFmtId="165" fontId="17" fillId="0" borderId="32" xfId="2" applyNumberFormat="1" applyFont="1" applyFill="1" applyBorder="1"/>
    <xf numFmtId="3" fontId="14" fillId="20" borderId="18" xfId="2" applyNumberFormat="1" applyFont="1" applyFill="1" applyBorder="1" applyProtection="1"/>
    <xf numFmtId="165" fontId="17" fillId="18" borderId="32" xfId="2" applyNumberFormat="1" applyFont="1" applyFill="1" applyBorder="1"/>
    <xf numFmtId="0" fontId="0" fillId="18" borderId="0" xfId="0" applyFill="1"/>
    <xf numFmtId="165" fontId="15" fillId="0" borderId="2" xfId="1" applyNumberFormat="1" applyFont="1" applyBorder="1"/>
    <xf numFmtId="0" fontId="15" fillId="0" borderId="1" xfId="34" applyFont="1" applyFill="1" applyBorder="1"/>
    <xf numFmtId="165" fontId="15" fillId="0" borderId="1" xfId="18" applyNumberFormat="1" applyFont="1" applyFill="1" applyBorder="1"/>
    <xf numFmtId="0" fontId="16" fillId="0" borderId="5" xfId="49" applyFont="1" applyFill="1" applyBorder="1" applyAlignment="1">
      <alignment horizontal="right"/>
    </xf>
    <xf numFmtId="3" fontId="37" fillId="0" borderId="0" xfId="0" applyNumberFormat="1" applyFont="1"/>
    <xf numFmtId="0" fontId="15" fillId="0" borderId="1" xfId="55" applyFont="1" applyBorder="1" applyAlignment="1">
      <alignment wrapText="1"/>
    </xf>
    <xf numFmtId="0" fontId="9" fillId="18" borderId="1" xfId="28" applyFont="1" applyFill="1" applyBorder="1"/>
    <xf numFmtId="165" fontId="17" fillId="18" borderId="1" xfId="2" applyNumberFormat="1" applyFont="1" applyFill="1" applyBorder="1"/>
    <xf numFmtId="0" fontId="9" fillId="0" borderId="1" xfId="28" applyBorder="1"/>
    <xf numFmtId="165" fontId="9" fillId="0" borderId="1" xfId="1" applyNumberFormat="1" applyFont="1" applyBorder="1"/>
    <xf numFmtId="0" fontId="20" fillId="18" borderId="4" xfId="0" applyFont="1" applyFill="1" applyBorder="1" applyAlignment="1">
      <alignment horizontal="left" vertical="top" wrapText="1"/>
    </xf>
    <xf numFmtId="3" fontId="20" fillId="18" borderId="1" xfId="0" applyNumberFormat="1" applyFont="1" applyFill="1" applyBorder="1" applyAlignment="1">
      <alignment horizontal="right" vertical="top" wrapText="1"/>
    </xf>
    <xf numFmtId="0" fontId="7" fillId="21" borderId="4" xfId="0" applyFont="1" applyFill="1" applyBorder="1" applyAlignment="1">
      <alignment horizontal="left" vertical="top" wrapText="1"/>
    </xf>
    <xf numFmtId="0" fontId="37" fillId="14" borderId="10" xfId="0" applyFont="1" applyFill="1" applyBorder="1" applyAlignment="1">
      <alignment wrapText="1"/>
    </xf>
    <xf numFmtId="3" fontId="36" fillId="10" borderId="15" xfId="0" applyNumberFormat="1" applyFont="1" applyFill="1" applyBorder="1" applyAlignment="1">
      <alignment horizontal="right" vertical="top" wrapText="1"/>
    </xf>
    <xf numFmtId="3" fontId="20" fillId="9" borderId="10" xfId="0" applyNumberFormat="1" applyFont="1" applyFill="1" applyBorder="1" applyAlignment="1">
      <alignment horizontal="right" vertical="top" wrapText="1"/>
    </xf>
    <xf numFmtId="3" fontId="20" fillId="8" borderId="10" xfId="0" applyNumberFormat="1" applyFont="1" applyFill="1" applyBorder="1" applyAlignment="1">
      <alignment horizontal="right" vertical="top" wrapText="1"/>
    </xf>
    <xf numFmtId="3" fontId="20" fillId="18" borderId="10" xfId="0" applyNumberFormat="1" applyFont="1" applyFill="1" applyBorder="1" applyAlignment="1">
      <alignment horizontal="right" vertical="top" wrapText="1"/>
    </xf>
    <xf numFmtId="3" fontId="36" fillId="11" borderId="10" xfId="0" applyNumberFormat="1" applyFont="1" applyFill="1" applyBorder="1" applyAlignment="1">
      <alignment horizontal="right" vertical="top" wrapText="1"/>
    </xf>
    <xf numFmtId="3" fontId="36" fillId="11" borderId="11" xfId="0" applyNumberFormat="1" applyFont="1" applyFill="1" applyBorder="1" applyAlignment="1">
      <alignment horizontal="right" vertical="top" wrapText="1"/>
    </xf>
    <xf numFmtId="0" fontId="37" fillId="14" borderId="35" xfId="0" applyFont="1" applyFill="1" applyBorder="1" applyAlignment="1">
      <alignment wrapText="1"/>
    </xf>
    <xf numFmtId="3" fontId="36" fillId="10" borderId="35" xfId="0" applyNumberFormat="1" applyFont="1" applyFill="1" applyBorder="1" applyAlignment="1">
      <alignment horizontal="right" vertical="top" wrapText="1"/>
    </xf>
    <xf numFmtId="3" fontId="36" fillId="10" borderId="36" xfId="0" applyNumberFormat="1" applyFont="1" applyFill="1" applyBorder="1" applyAlignment="1">
      <alignment horizontal="right" vertical="top" wrapText="1"/>
    </xf>
    <xf numFmtId="3" fontId="20" fillId="9" borderId="35" xfId="0" applyNumberFormat="1" applyFont="1" applyFill="1" applyBorder="1" applyAlignment="1">
      <alignment horizontal="right" vertical="top" wrapText="1"/>
    </xf>
    <xf numFmtId="3" fontId="20" fillId="0" borderId="35" xfId="0" applyNumberFormat="1" applyFont="1" applyBorder="1" applyAlignment="1">
      <alignment horizontal="right" vertical="top" wrapText="1"/>
    </xf>
    <xf numFmtId="3" fontId="20" fillId="8" borderId="35" xfId="0" applyNumberFormat="1" applyFont="1" applyFill="1" applyBorder="1" applyAlignment="1">
      <alignment horizontal="right" vertical="top" wrapText="1"/>
    </xf>
    <xf numFmtId="3" fontId="20" fillId="0" borderId="37" xfId="0" applyNumberFormat="1" applyFont="1" applyBorder="1" applyAlignment="1">
      <alignment horizontal="right" vertical="top" wrapText="1"/>
    </xf>
    <xf numFmtId="3" fontId="36" fillId="10" borderId="37" xfId="0" applyNumberFormat="1" applyFont="1" applyFill="1" applyBorder="1" applyAlignment="1">
      <alignment horizontal="right" vertical="top" wrapText="1"/>
    </xf>
    <xf numFmtId="3" fontId="36" fillId="18" borderId="37" xfId="0" applyNumberFormat="1" applyFont="1" applyFill="1" applyBorder="1" applyAlignment="1">
      <alignment horizontal="right" vertical="top" wrapText="1"/>
    </xf>
    <xf numFmtId="3" fontId="36" fillId="11" borderId="35" xfId="0" applyNumberFormat="1" applyFont="1" applyFill="1" applyBorder="1" applyAlignment="1">
      <alignment horizontal="right" vertical="top" wrapText="1"/>
    </xf>
    <xf numFmtId="3" fontId="36" fillId="11" borderId="38" xfId="0" applyNumberFormat="1" applyFont="1" applyFill="1" applyBorder="1" applyAlignment="1">
      <alignment horizontal="right" vertical="top" wrapText="1"/>
    </xf>
    <xf numFmtId="3" fontId="36" fillId="0" borderId="11" xfId="0" applyNumberFormat="1" applyFont="1" applyBorder="1" applyAlignment="1">
      <alignment horizontal="right" vertical="top" wrapText="1"/>
    </xf>
    <xf numFmtId="3" fontId="36" fillId="14" borderId="39" xfId="0" applyNumberFormat="1" applyFont="1" applyFill="1" applyBorder="1" applyAlignment="1">
      <alignment horizontal="right" vertical="top" wrapText="1"/>
    </xf>
    <xf numFmtId="3" fontId="20" fillId="16" borderId="10" xfId="0" applyNumberFormat="1" applyFont="1" applyFill="1" applyBorder="1" applyAlignment="1">
      <alignment horizontal="right" vertical="top" wrapText="1"/>
    </xf>
    <xf numFmtId="3" fontId="20" fillId="14" borderId="39" xfId="0" applyNumberFormat="1" applyFont="1" applyFill="1" applyBorder="1" applyAlignment="1">
      <alignment horizontal="right" vertical="top" wrapText="1"/>
    </xf>
    <xf numFmtId="3" fontId="36" fillId="16" borderId="10" xfId="0" applyNumberFormat="1" applyFont="1" applyFill="1" applyBorder="1" applyAlignment="1">
      <alignment horizontal="right" vertical="top" wrapText="1"/>
    </xf>
    <xf numFmtId="3" fontId="20" fillId="14" borderId="10" xfId="0" applyNumberFormat="1" applyFont="1" applyFill="1" applyBorder="1" applyAlignment="1">
      <alignment horizontal="right" vertical="top" wrapText="1"/>
    </xf>
    <xf numFmtId="3" fontId="36" fillId="8" borderId="10" xfId="0" applyNumberFormat="1" applyFont="1" applyFill="1" applyBorder="1" applyAlignment="1">
      <alignment horizontal="right" vertical="top" wrapText="1"/>
    </xf>
    <xf numFmtId="3" fontId="36" fillId="0" borderId="38" xfId="0" applyNumberFormat="1" applyFont="1" applyBorder="1" applyAlignment="1">
      <alignment horizontal="right" vertical="top" wrapText="1"/>
    </xf>
    <xf numFmtId="3" fontId="36" fillId="14" borderId="40" xfId="0" applyNumberFormat="1" applyFont="1" applyFill="1" applyBorder="1" applyAlignment="1">
      <alignment horizontal="right" vertical="top" wrapText="1"/>
    </xf>
    <xf numFmtId="3" fontId="20" fillId="16" borderId="35" xfId="0" applyNumberFormat="1" applyFont="1" applyFill="1" applyBorder="1" applyAlignment="1">
      <alignment horizontal="right" vertical="top" wrapText="1"/>
    </xf>
    <xf numFmtId="3" fontId="20" fillId="14" borderId="40" xfId="0" applyNumberFormat="1" applyFont="1" applyFill="1" applyBorder="1" applyAlignment="1">
      <alignment horizontal="right" vertical="top" wrapText="1"/>
    </xf>
    <xf numFmtId="3" fontId="36" fillId="16" borderId="35" xfId="0" applyNumberFormat="1" applyFont="1" applyFill="1" applyBorder="1" applyAlignment="1">
      <alignment horizontal="right" vertical="top" wrapText="1"/>
    </xf>
    <xf numFmtId="3" fontId="20" fillId="14" borderId="35" xfId="0" applyNumberFormat="1" applyFont="1" applyFill="1" applyBorder="1" applyAlignment="1">
      <alignment horizontal="right" vertical="top" wrapText="1"/>
    </xf>
    <xf numFmtId="3" fontId="36" fillId="8" borderId="35" xfId="0" applyNumberFormat="1" applyFont="1" applyFill="1" applyBorder="1" applyAlignment="1">
      <alignment horizontal="right" vertical="top" wrapText="1"/>
    </xf>
    <xf numFmtId="3" fontId="37" fillId="11" borderId="38" xfId="0" applyNumberFormat="1" applyFont="1" applyFill="1" applyBorder="1"/>
    <xf numFmtId="3" fontId="36" fillId="18" borderId="20" xfId="0" applyNumberFormat="1" applyFont="1" applyFill="1" applyBorder="1" applyAlignment="1">
      <alignment horizontal="right" vertical="top" wrapText="1"/>
    </xf>
    <xf numFmtId="3" fontId="20" fillId="18" borderId="20" xfId="0" applyNumberFormat="1" applyFont="1" applyFill="1" applyBorder="1" applyAlignment="1">
      <alignment horizontal="right" vertical="top" wrapText="1"/>
    </xf>
    <xf numFmtId="3" fontId="36" fillId="18" borderId="1" xfId="0" applyNumberFormat="1" applyFont="1" applyFill="1" applyBorder="1" applyAlignment="1">
      <alignment horizontal="right" vertical="top" wrapText="1"/>
    </xf>
    <xf numFmtId="3" fontId="20" fillId="14" borderId="41" xfId="0" applyNumberFormat="1" applyFont="1" applyFill="1" applyBorder="1" applyAlignment="1">
      <alignment horizontal="right" vertical="top" wrapText="1"/>
    </xf>
    <xf numFmtId="3" fontId="20" fillId="14" borderId="42" xfId="0" applyNumberFormat="1" applyFont="1" applyFill="1" applyBorder="1" applyAlignment="1">
      <alignment horizontal="right" vertical="top" wrapText="1"/>
    </xf>
    <xf numFmtId="3" fontId="20" fillId="18" borderId="19" xfId="0" applyNumberFormat="1" applyFont="1" applyFill="1" applyBorder="1" applyAlignment="1">
      <alignment horizontal="right" vertical="top" wrapText="1"/>
    </xf>
    <xf numFmtId="3" fontId="36" fillId="21" borderId="40" xfId="0" applyNumberFormat="1" applyFont="1" applyFill="1" applyBorder="1" applyAlignment="1">
      <alignment horizontal="right" vertical="top" wrapText="1"/>
    </xf>
    <xf numFmtId="3" fontId="36" fillId="21" borderId="39" xfId="0" applyNumberFormat="1" applyFont="1" applyFill="1" applyBorder="1" applyAlignment="1">
      <alignment horizontal="right" vertical="top" wrapText="1"/>
    </xf>
    <xf numFmtId="3" fontId="47" fillId="0" borderId="21" xfId="0" applyNumberFormat="1" applyFont="1" applyBorder="1"/>
    <xf numFmtId="3" fontId="47" fillId="18" borderId="21" xfId="0" applyNumberFormat="1" applyFont="1" applyFill="1" applyBorder="1"/>
    <xf numFmtId="0" fontId="49" fillId="0" borderId="0" xfId="35" applyFont="1"/>
    <xf numFmtId="0" fontId="50" fillId="0" borderId="0" xfId="35" applyFont="1"/>
    <xf numFmtId="0" fontId="50" fillId="13" borderId="1" xfId="35" applyFont="1" applyFill="1" applyBorder="1"/>
    <xf numFmtId="0" fontId="50" fillId="0" borderId="43" xfId="35" applyFont="1" applyBorder="1"/>
    <xf numFmtId="0" fontId="50" fillId="0" borderId="12" xfId="35" applyFont="1" applyBorder="1"/>
    <xf numFmtId="0" fontId="50" fillId="0" borderId="12" xfId="35" applyFont="1" applyFill="1" applyBorder="1"/>
    <xf numFmtId="0" fontId="50" fillId="13" borderId="44" xfId="35" applyFont="1" applyFill="1" applyBorder="1"/>
    <xf numFmtId="0" fontId="50" fillId="13" borderId="45" xfId="35" applyFont="1" applyFill="1" applyBorder="1"/>
    <xf numFmtId="0" fontId="15" fillId="12" borderId="1" xfId="34" applyFont="1" applyFill="1" applyBorder="1" applyAlignment="1">
      <alignment wrapText="1"/>
    </xf>
    <xf numFmtId="3" fontId="36" fillId="22" borderId="1" xfId="0" applyNumberFormat="1" applyFont="1" applyFill="1" applyBorder="1" applyAlignment="1">
      <alignment horizontal="right" vertical="top" wrapText="1"/>
    </xf>
    <xf numFmtId="0" fontId="7" fillId="0" borderId="12" xfId="41" applyFont="1" applyBorder="1" applyAlignment="1">
      <alignment wrapText="1"/>
    </xf>
    <xf numFmtId="3" fontId="13" fillId="0" borderId="0" xfId="0" applyNumberFormat="1" applyFont="1"/>
    <xf numFmtId="0" fontId="15" fillId="0" borderId="0" xfId="28" applyFont="1" applyAlignment="1">
      <alignment wrapText="1"/>
    </xf>
    <xf numFmtId="3" fontId="20" fillId="9" borderId="38" xfId="0" applyNumberFormat="1" applyFont="1" applyFill="1" applyBorder="1" applyAlignment="1">
      <alignment horizontal="right" vertical="top" wrapText="1"/>
    </xf>
    <xf numFmtId="3" fontId="20" fillId="9" borderId="11" xfId="0" applyNumberFormat="1" applyFont="1" applyFill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/>
    </xf>
    <xf numFmtId="3" fontId="36" fillId="14" borderId="46" xfId="0" applyNumberFormat="1" applyFont="1" applyFill="1" applyBorder="1" applyAlignment="1">
      <alignment horizontal="right" vertical="top" wrapText="1"/>
    </xf>
    <xf numFmtId="3" fontId="36" fillId="14" borderId="47" xfId="0" applyNumberFormat="1" applyFont="1" applyFill="1" applyBorder="1" applyAlignment="1">
      <alignment horizontal="right" vertical="top" wrapText="1"/>
    </xf>
    <xf numFmtId="3" fontId="36" fillId="18" borderId="48" xfId="0" applyNumberFormat="1" applyFont="1" applyFill="1" applyBorder="1" applyAlignment="1">
      <alignment horizontal="right" vertical="top" wrapText="1"/>
    </xf>
    <xf numFmtId="0" fontId="7" fillId="0" borderId="8" xfId="0" applyFont="1" applyBorder="1" applyAlignment="1">
      <alignment horizontal="left" vertical="top" wrapText="1"/>
    </xf>
    <xf numFmtId="3" fontId="36" fillId="16" borderId="36" xfId="0" applyNumberFormat="1" applyFont="1" applyFill="1" applyBorder="1" applyAlignment="1">
      <alignment horizontal="right" vertical="top" wrapText="1"/>
    </xf>
    <xf numFmtId="3" fontId="36" fillId="14" borderId="1" xfId="0" applyNumberFormat="1" applyFont="1" applyFill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0" fontId="12" fillId="23" borderId="0" xfId="28" applyFont="1" applyFill="1"/>
    <xf numFmtId="166" fontId="9" fillId="0" borderId="0" xfId="1" applyNumberFormat="1" applyFont="1"/>
    <xf numFmtId="0" fontId="14" fillId="0" borderId="1" xfId="28" applyFont="1" applyBorder="1"/>
    <xf numFmtId="168" fontId="14" fillId="0" borderId="1" xfId="28" applyNumberFormat="1" applyFont="1" applyBorder="1"/>
    <xf numFmtId="165" fontId="9" fillId="0" borderId="1" xfId="28" applyNumberFormat="1" applyBorder="1"/>
    <xf numFmtId="3" fontId="36" fillId="10" borderId="4" xfId="0" applyNumberFormat="1" applyFont="1" applyFill="1" applyBorder="1" applyAlignment="1">
      <alignment horizontal="right" vertical="top" wrapText="1"/>
    </xf>
    <xf numFmtId="0" fontId="7" fillId="0" borderId="0" xfId="35" applyAlignment="1">
      <alignment wrapText="1"/>
    </xf>
    <xf numFmtId="0" fontId="0" fillId="0" borderId="0" xfId="0" applyAlignment="1">
      <alignment wrapText="1"/>
    </xf>
    <xf numFmtId="0" fontId="15" fillId="24" borderId="1" xfId="34" applyFont="1" applyFill="1" applyBorder="1" applyAlignment="1">
      <alignment wrapText="1"/>
    </xf>
    <xf numFmtId="165" fontId="12" fillId="24" borderId="1" xfId="18" applyNumberFormat="1" applyFont="1" applyFill="1" applyBorder="1"/>
    <xf numFmtId="0" fontId="52" fillId="24" borderId="1" xfId="34" applyFont="1" applyFill="1" applyBorder="1" applyAlignment="1">
      <alignment wrapText="1"/>
    </xf>
    <xf numFmtId="3" fontId="52" fillId="0" borderId="1" xfId="34" applyNumberFormat="1" applyFont="1" applyBorder="1"/>
    <xf numFmtId="3" fontId="53" fillId="24" borderId="1" xfId="34" applyNumberFormat="1" applyFont="1" applyFill="1" applyBorder="1"/>
    <xf numFmtId="3" fontId="36" fillId="0" borderId="6" xfId="0" applyNumberFormat="1" applyFont="1" applyBorder="1" applyAlignment="1">
      <alignment horizontal="right" vertical="top" wrapText="1"/>
    </xf>
    <xf numFmtId="3" fontId="20" fillId="14" borderId="49" xfId="0" applyNumberFormat="1" applyFont="1" applyFill="1" applyBorder="1" applyAlignment="1">
      <alignment horizontal="right" vertical="top" wrapText="1"/>
    </xf>
    <xf numFmtId="3" fontId="36" fillId="14" borderId="49" xfId="0" applyNumberFormat="1" applyFont="1" applyFill="1" applyBorder="1" applyAlignment="1">
      <alignment horizontal="right" vertical="top" wrapText="1"/>
    </xf>
    <xf numFmtId="3" fontId="36" fillId="0" borderId="1" xfId="0" applyNumberFormat="1" applyFont="1" applyFill="1" applyBorder="1" applyAlignment="1">
      <alignment horizontal="right" vertical="top" wrapText="1"/>
    </xf>
    <xf numFmtId="3" fontId="20" fillId="0" borderId="1" xfId="0" applyNumberFormat="1" applyFont="1" applyBorder="1"/>
    <xf numFmtId="3" fontId="8" fillId="0" borderId="18" xfId="35" applyNumberFormat="1" applyFont="1" applyBorder="1"/>
    <xf numFmtId="3" fontId="8" fillId="0" borderId="18" xfId="1" applyNumberFormat="1" applyFont="1" applyBorder="1"/>
    <xf numFmtId="0" fontId="48" fillId="0" borderId="2" xfId="0" applyFont="1" applyBorder="1" applyAlignment="1">
      <alignment wrapText="1"/>
    </xf>
    <xf numFmtId="3" fontId="27" fillId="0" borderId="4" xfId="35" applyNumberFormat="1" applyFont="1" applyBorder="1"/>
    <xf numFmtId="3" fontId="7" fillId="0" borderId="13" xfId="7" applyNumberFormat="1" applyFont="1" applyBorder="1"/>
    <xf numFmtId="0" fontId="7" fillId="0" borderId="1" xfId="35" applyBorder="1" applyAlignment="1">
      <alignment wrapText="1"/>
    </xf>
    <xf numFmtId="3" fontId="27" fillId="0" borderId="6" xfId="35" applyNumberFormat="1" applyFont="1" applyBorder="1"/>
    <xf numFmtId="3" fontId="8" fillId="0" borderId="18" xfId="35" applyNumberFormat="1" applyFont="1" applyFill="1" applyBorder="1"/>
    <xf numFmtId="3" fontId="8" fillId="0" borderId="18" xfId="1" applyNumberFormat="1" applyFont="1" applyFill="1" applyBorder="1"/>
    <xf numFmtId="3" fontId="30" fillId="0" borderId="0" xfId="35" applyNumberFormat="1" applyFont="1"/>
    <xf numFmtId="0" fontId="22" fillId="0" borderId="0" xfId="58" applyFont="1" applyBorder="1"/>
    <xf numFmtId="0" fontId="6" fillId="0" borderId="0" xfId="35" applyFont="1" applyAlignment="1">
      <alignment horizontal="left"/>
    </xf>
    <xf numFmtId="0" fontId="7" fillId="0" borderId="0" xfId="35" applyAlignment="1">
      <alignment horizontal="left"/>
    </xf>
    <xf numFmtId="0" fontId="20" fillId="0" borderId="0" xfId="54" applyFont="1"/>
    <xf numFmtId="0" fontId="19" fillId="14" borderId="44" xfId="0" applyFont="1" applyFill="1" applyBorder="1"/>
    <xf numFmtId="0" fontId="19" fillId="14" borderId="45" xfId="0" applyFont="1" applyFill="1" applyBorder="1"/>
    <xf numFmtId="0" fontId="19" fillId="14" borderId="51" xfId="0" applyFont="1" applyFill="1" applyBorder="1" applyAlignment="1">
      <alignment wrapText="1"/>
    </xf>
    <xf numFmtId="0" fontId="19" fillId="14" borderId="44" xfId="35" applyFont="1" applyFill="1" applyBorder="1"/>
    <xf numFmtId="0" fontId="19" fillId="14" borderId="45" xfId="0" applyFont="1" applyFill="1" applyBorder="1" applyAlignment="1">
      <alignment wrapText="1"/>
    </xf>
    <xf numFmtId="0" fontId="19" fillId="14" borderId="52" xfId="0" applyFont="1" applyFill="1" applyBorder="1"/>
    <xf numFmtId="0" fontId="19" fillId="14" borderId="53" xfId="35" applyFont="1" applyFill="1" applyBorder="1"/>
    <xf numFmtId="0" fontId="48" fillId="0" borderId="13" xfId="0" applyFont="1" applyBorder="1"/>
    <xf numFmtId="165" fontId="54" fillId="0" borderId="13" xfId="1" applyNumberFormat="1" applyFont="1" applyBorder="1"/>
    <xf numFmtId="165" fontId="48" fillId="0" borderId="13" xfId="1" applyNumberFormat="1" applyFont="1" applyBorder="1"/>
    <xf numFmtId="165" fontId="48" fillId="0" borderId="8" xfId="1" applyNumberFormat="1" applyFont="1" applyBorder="1"/>
    <xf numFmtId="0" fontId="48" fillId="0" borderId="12" xfId="0" applyFont="1" applyBorder="1"/>
    <xf numFmtId="165" fontId="48" fillId="0" borderId="12" xfId="1" applyNumberFormat="1" applyFont="1" applyBorder="1"/>
    <xf numFmtId="165" fontId="48" fillId="0" borderId="5" xfId="1" applyNumberFormat="1" applyFont="1" applyBorder="1"/>
    <xf numFmtId="165" fontId="48" fillId="0" borderId="2" xfId="1" applyNumberFormat="1" applyFont="1" applyBorder="1"/>
    <xf numFmtId="165" fontId="48" fillId="0" borderId="6" xfId="1" applyNumberFormat="1" applyFont="1" applyBorder="1"/>
    <xf numFmtId="165" fontId="48" fillId="0" borderId="1" xfId="18" applyNumberFormat="1" applyFont="1" applyBorder="1"/>
    <xf numFmtId="165" fontId="48" fillId="0" borderId="2" xfId="18" applyNumberFormat="1" applyFont="1" applyBorder="1"/>
    <xf numFmtId="0" fontId="48" fillId="0" borderId="2" xfId="58" applyFont="1" applyBorder="1" applyAlignment="1">
      <alignment wrapText="1"/>
    </xf>
    <xf numFmtId="0" fontId="48" fillId="0" borderId="2" xfId="0" applyFont="1" applyBorder="1"/>
    <xf numFmtId="0" fontId="48" fillId="0" borderId="1" xfId="55" applyFont="1" applyBorder="1"/>
    <xf numFmtId="0" fontId="15" fillId="0" borderId="1" xfId="58" applyFont="1" applyBorder="1"/>
    <xf numFmtId="0" fontId="17" fillId="0" borderId="1" xfId="55" applyFont="1" applyBorder="1"/>
    <xf numFmtId="165" fontId="19" fillId="0" borderId="13" xfId="1" applyNumberFormat="1" applyFont="1" applyBorder="1"/>
    <xf numFmtId="165" fontId="17" fillId="0" borderId="2" xfId="1" applyNumberFormat="1" applyFont="1" applyBorder="1"/>
    <xf numFmtId="3" fontId="17" fillId="18" borderId="1" xfId="0" applyNumberFormat="1" applyFont="1" applyFill="1" applyBorder="1" applyAlignment="1">
      <alignment horizontal="right" vertical="top" wrapText="1"/>
    </xf>
    <xf numFmtId="165" fontId="17" fillId="0" borderId="1" xfId="18" applyNumberFormat="1" applyFont="1" applyBorder="1"/>
    <xf numFmtId="165" fontId="17" fillId="0" borderId="6" xfId="1" applyNumberFormat="1" applyFont="1" applyBorder="1"/>
    <xf numFmtId="0" fontId="19" fillId="20" borderId="44" xfId="0" applyFont="1" applyFill="1" applyBorder="1"/>
    <xf numFmtId="165" fontId="19" fillId="20" borderId="45" xfId="1" applyNumberFormat="1" applyFont="1" applyFill="1" applyBorder="1"/>
    <xf numFmtId="0" fontId="48" fillId="0" borderId="1" xfId="58" applyFont="1" applyBorder="1"/>
    <xf numFmtId="0" fontId="48" fillId="0" borderId="2" xfId="58" applyFont="1" applyBorder="1"/>
    <xf numFmtId="0" fontId="17" fillId="14" borderId="44" xfId="0" applyFont="1" applyFill="1" applyBorder="1"/>
    <xf numFmtId="165" fontId="19" fillId="14" borderId="45" xfId="1" applyNumberFormat="1" applyFont="1" applyFill="1" applyBorder="1"/>
    <xf numFmtId="0" fontId="19" fillId="25" borderId="0" xfId="0" applyFont="1" applyFill="1" applyBorder="1"/>
    <xf numFmtId="165" fontId="19" fillId="25" borderId="0" xfId="1" applyNumberFormat="1" applyFont="1" applyFill="1" applyBorder="1"/>
    <xf numFmtId="0" fontId="17" fillId="0" borderId="0" xfId="0" applyFont="1"/>
    <xf numFmtId="165" fontId="17" fillId="0" borderId="0" xfId="35" applyNumberFormat="1" applyFont="1"/>
    <xf numFmtId="165" fontId="17" fillId="0" borderId="0" xfId="0" applyNumberFormat="1" applyFont="1"/>
    <xf numFmtId="165" fontId="19" fillId="0" borderId="0" xfId="35" applyNumberFormat="1" applyFont="1"/>
    <xf numFmtId="165" fontId="7" fillId="0" borderId="0" xfId="35" applyNumberFormat="1"/>
    <xf numFmtId="168" fontId="0" fillId="0" borderId="0" xfId="59" applyNumberFormat="1" applyFont="1"/>
    <xf numFmtId="165" fontId="15" fillId="0" borderId="1" xfId="18" applyNumberFormat="1" applyFont="1" applyFill="1" applyBorder="1" applyAlignment="1">
      <alignment wrapText="1"/>
    </xf>
    <xf numFmtId="3" fontId="27" fillId="0" borderId="1" xfId="35" applyNumberFormat="1" applyFont="1" applyFill="1" applyBorder="1"/>
    <xf numFmtId="3" fontId="29" fillId="0" borderId="1" xfId="35" applyNumberFormat="1" applyFont="1" applyFill="1" applyBorder="1"/>
    <xf numFmtId="3" fontId="29" fillId="0" borderId="4" xfId="35" applyNumberFormat="1" applyFont="1" applyFill="1" applyBorder="1"/>
    <xf numFmtId="3" fontId="7" fillId="0" borderId="13" xfId="7" applyNumberFormat="1" applyFont="1" applyFill="1" applyBorder="1"/>
    <xf numFmtId="0" fontId="15" fillId="0" borderId="1" xfId="34" applyFont="1" applyBorder="1" applyAlignment="1">
      <alignment wrapText="1"/>
    </xf>
    <xf numFmtId="0" fontId="7" fillId="13" borderId="1" xfId="41" applyFill="1" applyBorder="1" applyAlignment="1">
      <alignment horizontal="center"/>
    </xf>
    <xf numFmtId="0" fontId="45" fillId="0" borderId="0" xfId="29" applyFont="1" applyAlignment="1">
      <alignment horizontal="center"/>
    </xf>
    <xf numFmtId="0" fontId="21" fillId="0" borderId="0" xfId="35" applyFont="1" applyAlignment="1">
      <alignment horizontal="center"/>
    </xf>
    <xf numFmtId="0" fontId="28" fillId="13" borderId="6" xfId="35" applyFont="1" applyFill="1" applyBorder="1" applyAlignment="1">
      <alignment horizontal="center"/>
    </xf>
    <xf numFmtId="0" fontId="28" fillId="13" borderId="50" xfId="35" applyFont="1" applyFill="1" applyBorder="1" applyAlignment="1">
      <alignment horizontal="center"/>
    </xf>
    <xf numFmtId="0" fontId="28" fillId="13" borderId="11" xfId="35" applyFont="1" applyFill="1" applyBorder="1" applyAlignment="1">
      <alignment horizontal="center"/>
    </xf>
    <xf numFmtId="0" fontId="24" fillId="0" borderId="0" xfId="35" applyFont="1" applyAlignment="1">
      <alignment horizontal="center"/>
    </xf>
  </cellXfs>
  <cellStyles count="60">
    <cellStyle name="Ezres" xfId="1" builtinId="3"/>
    <cellStyle name="Ezres 2" xfId="2"/>
    <cellStyle name="Ezres 2 2" xfId="3"/>
    <cellStyle name="Ezres 2 2 2" xfId="4"/>
    <cellStyle name="Ezres 2 3" xfId="5"/>
    <cellStyle name="Ezres 2 4" xfId="6"/>
    <cellStyle name="Ezres 3" xfId="7"/>
    <cellStyle name="Ezres 3 2" xfId="8"/>
    <cellStyle name="Ezres 4" xfId="9"/>
    <cellStyle name="Ezres 4 2" xfId="10"/>
    <cellStyle name="Ezres 5" xfId="11"/>
    <cellStyle name="Ezres 5 2" xfId="12"/>
    <cellStyle name="Ezres 6" xfId="13"/>
    <cellStyle name="Ezres 6 2" xfId="14"/>
    <cellStyle name="Ezres 6 3" xfId="15"/>
    <cellStyle name="Ezres 7" xfId="16"/>
    <cellStyle name="Ezres 7 2" xfId="17"/>
    <cellStyle name="Ezres 7 2 2" xfId="18"/>
    <cellStyle name="Ezres 7 2 2 2" xfId="19"/>
    <cellStyle name="Ezres 8" xfId="20"/>
    <cellStyle name="Ezres 9" xfId="21"/>
    <cellStyle name="Jelölőszín 1" xfId="22"/>
    <cellStyle name="Jelölőszín 2" xfId="23"/>
    <cellStyle name="Jelölőszín 3" xfId="24"/>
    <cellStyle name="Jelölőszín 4" xfId="25"/>
    <cellStyle name="Jelölőszín 5" xfId="26"/>
    <cellStyle name="Jelölőszín 6" xfId="27"/>
    <cellStyle name="Normál" xfId="0" builtinId="0"/>
    <cellStyle name="Normál 2" xfId="28"/>
    <cellStyle name="Normál 2 2" xfId="29"/>
    <cellStyle name="Normál 2 2 2" xfId="30"/>
    <cellStyle name="Normál 2 2 3" xfId="31"/>
    <cellStyle name="Normál 2 3" xfId="32"/>
    <cellStyle name="Normál 2_2014 évi kgvt tábla" xfId="33"/>
    <cellStyle name="Normál 3" xfId="34"/>
    <cellStyle name="Normál 3 2" xfId="35"/>
    <cellStyle name="Normál 3 3" xfId="58"/>
    <cellStyle name="Normál 3_2017 kv táblák" xfId="36"/>
    <cellStyle name="Normál 4" xfId="37"/>
    <cellStyle name="Normál 4 2" xfId="38"/>
    <cellStyle name="Normál 4 2 2" xfId="39"/>
    <cellStyle name="Normál 4 2_2017 kv táblák" xfId="40"/>
    <cellStyle name="Normál 4 3" xfId="41"/>
    <cellStyle name="Normál 4_2017 kv táblák" xfId="42"/>
    <cellStyle name="Normál 5" xfId="43"/>
    <cellStyle name="Normál 5 2" xfId="44"/>
    <cellStyle name="Normál 6" xfId="45"/>
    <cellStyle name="Normál 6 2" xfId="46"/>
    <cellStyle name="Normál 7" xfId="47"/>
    <cellStyle name="Normál 8" xfId="48"/>
    <cellStyle name="Normál_2006. július felülv." xfId="49"/>
    <cellStyle name="Normál_2006.ktgv.táblák Vilonya" xfId="50"/>
    <cellStyle name="Normál_2007. évi 1-2 melléklet konc ." xfId="51"/>
    <cellStyle name="Normál_2007.áhj" xfId="52"/>
    <cellStyle name="Normál_2007.költségv.táblák 2" xfId="53"/>
    <cellStyle name="Normál_2007.költségv.táblák 3" xfId="54"/>
    <cellStyle name="Normál_2-1, 2-2 melléklet 2006" xfId="55"/>
    <cellStyle name="Normál_6.MELL.szoc.tábla" xfId="56"/>
    <cellStyle name="Normál_97ûrlap" xfId="57"/>
    <cellStyle name="Százalék" xfId="5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workbookViewId="0">
      <pane ySplit="6" topLeftCell="A61" activePane="bottomLeft" state="frozen"/>
      <selection activeCell="E3" sqref="E3"/>
      <selection pane="bottomLeft" activeCell="I6" sqref="I6"/>
    </sheetView>
  </sheetViews>
  <sheetFormatPr defaultRowHeight="12.75" x14ac:dyDescent="0.2"/>
  <cols>
    <col min="1" max="1" width="5.7109375" customWidth="1"/>
    <col min="2" max="2" width="50" customWidth="1"/>
    <col min="3" max="3" width="13" style="164" customWidth="1"/>
    <col min="4" max="4" width="13.5703125" style="164" customWidth="1"/>
    <col min="5" max="7" width="13" style="164" customWidth="1"/>
    <col min="8" max="8" width="12" customWidth="1"/>
  </cols>
  <sheetData>
    <row r="1" spans="1:9" ht="18.75" x14ac:dyDescent="0.3">
      <c r="B1" s="38" t="s">
        <v>269</v>
      </c>
      <c r="C1" s="34"/>
      <c r="D1" s="34" t="s">
        <v>446</v>
      </c>
      <c r="E1" s="34"/>
      <c r="F1" s="34"/>
      <c r="G1" s="34"/>
    </row>
    <row r="2" spans="1:9" ht="18.75" x14ac:dyDescent="0.3">
      <c r="B2" s="42" t="s">
        <v>353</v>
      </c>
      <c r="C2" s="165"/>
      <c r="D2" s="165" t="s">
        <v>425</v>
      </c>
      <c r="E2" s="165"/>
      <c r="F2" s="165"/>
      <c r="G2" s="165"/>
    </row>
    <row r="3" spans="1:9" ht="18.75" x14ac:dyDescent="0.3">
      <c r="B3" s="14"/>
    </row>
    <row r="4" spans="1:9" ht="15.75" x14ac:dyDescent="0.25">
      <c r="B4" s="15" t="s">
        <v>107</v>
      </c>
      <c r="C4" s="164" t="s">
        <v>109</v>
      </c>
    </row>
    <row r="5" spans="1:9" ht="36.75" thickBot="1" x14ac:dyDescent="0.25">
      <c r="A5" s="1" t="s">
        <v>0</v>
      </c>
      <c r="B5" s="2" t="s">
        <v>1</v>
      </c>
      <c r="C5" s="314" t="s">
        <v>352</v>
      </c>
      <c r="D5" s="307" t="s">
        <v>270</v>
      </c>
      <c r="E5" s="166" t="s">
        <v>321</v>
      </c>
      <c r="F5" s="166" t="s">
        <v>448</v>
      </c>
      <c r="G5" s="368" t="s">
        <v>320</v>
      </c>
      <c r="H5" s="371" t="s">
        <v>447</v>
      </c>
    </row>
    <row r="6" spans="1:9" ht="26.25" thickBot="1" x14ac:dyDescent="0.25">
      <c r="A6" s="3">
        <v>1</v>
      </c>
      <c r="B6" s="16" t="s">
        <v>44</v>
      </c>
      <c r="C6" s="325">
        <v>28847796</v>
      </c>
      <c r="D6" s="326">
        <v>24259151</v>
      </c>
      <c r="E6" s="327"/>
      <c r="F6" s="327">
        <v>188000</v>
      </c>
      <c r="G6" s="369">
        <f>SUM(D6:F6)</f>
        <v>24447151</v>
      </c>
      <c r="H6" s="372">
        <v>17384864</v>
      </c>
      <c r="I6" s="428">
        <f>H6/G6</f>
        <v>0.71112024464527579</v>
      </c>
    </row>
    <row r="7" spans="1:9" ht="26.25" thickBot="1" x14ac:dyDescent="0.25">
      <c r="A7" s="3">
        <v>2</v>
      </c>
      <c r="B7" s="16" t="s">
        <v>45</v>
      </c>
      <c r="C7" s="317"/>
      <c r="D7" s="310"/>
      <c r="E7" s="323">
        <v>0</v>
      </c>
      <c r="F7" s="323">
        <v>0</v>
      </c>
      <c r="G7" s="369">
        <f t="shared" ref="G7:G11" si="0">SUM(D7:E7)</f>
        <v>0</v>
      </c>
      <c r="H7" s="372"/>
      <c r="I7" s="428" t="e">
        <f t="shared" ref="I7:I70" si="1">H7/G7</f>
        <v>#DIV/0!</v>
      </c>
    </row>
    <row r="8" spans="1:9" ht="26.25" thickBot="1" x14ac:dyDescent="0.25">
      <c r="A8" s="3">
        <v>3</v>
      </c>
      <c r="B8" s="250" t="s">
        <v>296</v>
      </c>
      <c r="C8" s="317">
        <v>2585610</v>
      </c>
      <c r="D8" s="310">
        <v>2860750</v>
      </c>
      <c r="E8" s="323"/>
      <c r="F8" s="323"/>
      <c r="G8" s="369">
        <f t="shared" si="0"/>
        <v>2860750</v>
      </c>
      <c r="H8" s="369">
        <v>1716450</v>
      </c>
      <c r="I8" s="428">
        <f t="shared" si="1"/>
        <v>0.6</v>
      </c>
    </row>
    <row r="9" spans="1:9" ht="13.5" thickBot="1" x14ac:dyDescent="0.25">
      <c r="A9" s="3"/>
      <c r="B9" s="250" t="s">
        <v>297</v>
      </c>
      <c r="C9" s="317"/>
      <c r="D9" s="310"/>
      <c r="E9" s="323"/>
      <c r="F9" s="323"/>
      <c r="G9" s="369">
        <f t="shared" si="0"/>
        <v>0</v>
      </c>
      <c r="H9" s="372"/>
      <c r="I9" s="428" t="e">
        <f t="shared" si="1"/>
        <v>#DIV/0!</v>
      </c>
    </row>
    <row r="10" spans="1:9" ht="26.25" thickBot="1" x14ac:dyDescent="0.25">
      <c r="A10" s="3">
        <v>4</v>
      </c>
      <c r="B10" s="16" t="s">
        <v>47</v>
      </c>
      <c r="C10" s="317">
        <v>4159455</v>
      </c>
      <c r="D10" s="310">
        <v>4697896</v>
      </c>
      <c r="E10" s="323"/>
      <c r="F10" s="323"/>
      <c r="G10" s="369">
        <f t="shared" si="0"/>
        <v>4697896</v>
      </c>
      <c r="H10" s="369">
        <v>2818740</v>
      </c>
      <c r="I10" s="428">
        <f t="shared" si="1"/>
        <v>0.60000051086699235</v>
      </c>
    </row>
    <row r="11" spans="1:9" ht="26.25" thickBot="1" x14ac:dyDescent="0.25">
      <c r="A11" s="3">
        <v>5</v>
      </c>
      <c r="B11" s="16" t="s">
        <v>48</v>
      </c>
      <c r="C11" s="317"/>
      <c r="D11" s="310">
        <v>0</v>
      </c>
      <c r="E11" s="323">
        <v>0</v>
      </c>
      <c r="F11" s="323">
        <v>0</v>
      </c>
      <c r="G11" s="369">
        <f t="shared" si="0"/>
        <v>0</v>
      </c>
      <c r="H11" s="372"/>
      <c r="I11" s="428" t="e">
        <f t="shared" si="1"/>
        <v>#DIV/0!</v>
      </c>
    </row>
    <row r="12" spans="1:9" ht="13.5" thickBot="1" x14ac:dyDescent="0.25">
      <c r="A12" s="3">
        <v>6</v>
      </c>
      <c r="B12" s="16" t="s">
        <v>49</v>
      </c>
      <c r="C12" s="318">
        <f>SUM(C6:C11)</f>
        <v>35592861</v>
      </c>
      <c r="D12" s="311">
        <f>SUM(D6:D11)</f>
        <v>31817797</v>
      </c>
      <c r="E12" s="324">
        <f>SUM(E6:E11)</f>
        <v>0</v>
      </c>
      <c r="F12" s="324">
        <f>SUM(F6:F11)</f>
        <v>188000</v>
      </c>
      <c r="G12" s="370">
        <f>SUM(D12:F12)</f>
        <v>32005797</v>
      </c>
      <c r="H12" s="370">
        <f>SUM(H6:H11)</f>
        <v>21920054</v>
      </c>
      <c r="I12" s="428">
        <f t="shared" si="1"/>
        <v>0.68487761763907962</v>
      </c>
    </row>
    <row r="13" spans="1:9" ht="26.25" thickBot="1" x14ac:dyDescent="0.25">
      <c r="A13" s="3">
        <v>7</v>
      </c>
      <c r="B13" s="16" t="s">
        <v>50</v>
      </c>
      <c r="C13" s="318">
        <f>SUM(C14:C19)</f>
        <v>17637245</v>
      </c>
      <c r="D13" s="311">
        <f>SUM(D14:D19)</f>
        <v>14354583</v>
      </c>
      <c r="E13" s="324">
        <f>SUM(E14:E19)</f>
        <v>6678160</v>
      </c>
      <c r="F13" s="324">
        <f>SUM(F14:F19)</f>
        <v>242100</v>
      </c>
      <c r="G13" s="370">
        <f t="shared" ref="G13:G76" si="2">SUM(D13:F13)</f>
        <v>21274843</v>
      </c>
      <c r="H13" s="370">
        <f>SUM(H14:H19)</f>
        <v>12803147</v>
      </c>
      <c r="I13" s="428">
        <f t="shared" si="1"/>
        <v>0.60179748447497361</v>
      </c>
    </row>
    <row r="14" spans="1:9" ht="13.5" thickBot="1" x14ac:dyDescent="0.25">
      <c r="A14" s="3">
        <v>8</v>
      </c>
      <c r="B14" s="16" t="s">
        <v>345</v>
      </c>
      <c r="C14" s="317"/>
      <c r="D14" s="310">
        <v>5745975</v>
      </c>
      <c r="E14" s="323">
        <v>3412511</v>
      </c>
      <c r="F14" s="323">
        <v>-3412511</v>
      </c>
      <c r="G14" s="370">
        <f t="shared" si="2"/>
        <v>5745975</v>
      </c>
      <c r="H14" s="372">
        <v>2560000</v>
      </c>
      <c r="I14" s="428">
        <f t="shared" si="1"/>
        <v>0.44552926178759916</v>
      </c>
    </row>
    <row r="15" spans="1:9" ht="13.5" thickBot="1" x14ac:dyDescent="0.25">
      <c r="A15" s="3">
        <v>9</v>
      </c>
      <c r="B15" s="16" t="s">
        <v>344</v>
      </c>
      <c r="C15" s="317">
        <v>6194997</v>
      </c>
      <c r="D15" s="310"/>
      <c r="E15" s="323"/>
      <c r="F15" s="323">
        <v>3412511</v>
      </c>
      <c r="G15" s="370">
        <f t="shared" si="2"/>
        <v>3412511</v>
      </c>
      <c r="H15" s="372">
        <v>3412511</v>
      </c>
      <c r="I15" s="428">
        <f t="shared" si="1"/>
        <v>1</v>
      </c>
    </row>
    <row r="16" spans="1:9" ht="13.5" thickBot="1" x14ac:dyDescent="0.25">
      <c r="A16" s="3">
        <v>10</v>
      </c>
      <c r="B16" s="16" t="s">
        <v>52</v>
      </c>
      <c r="C16" s="317"/>
      <c r="D16" s="310"/>
      <c r="E16" s="323"/>
      <c r="F16" s="323"/>
      <c r="G16" s="370">
        <f t="shared" si="2"/>
        <v>0</v>
      </c>
      <c r="H16" s="372"/>
      <c r="I16" s="428" t="e">
        <f t="shared" si="1"/>
        <v>#DIV/0!</v>
      </c>
    </row>
    <row r="17" spans="1:9" ht="13.5" thickBot="1" x14ac:dyDescent="0.25">
      <c r="A17" s="3">
        <v>11</v>
      </c>
      <c r="B17" s="16" t="s">
        <v>53</v>
      </c>
      <c r="C17" s="317">
        <v>5948618</v>
      </c>
      <c r="D17" s="310">
        <v>8608608</v>
      </c>
      <c r="E17" s="323">
        <v>-190648</v>
      </c>
      <c r="F17" s="323">
        <v>242100</v>
      </c>
      <c r="G17" s="370">
        <f t="shared" si="2"/>
        <v>8660060</v>
      </c>
      <c r="H17" s="372">
        <v>3374339</v>
      </c>
      <c r="I17" s="428">
        <f t="shared" si="1"/>
        <v>0.38964383618589249</v>
      </c>
    </row>
    <row r="18" spans="1:9" ht="13.5" thickBot="1" x14ac:dyDescent="0.25">
      <c r="A18" s="3">
        <v>12</v>
      </c>
      <c r="B18" s="16" t="s">
        <v>288</v>
      </c>
      <c r="C18" s="317">
        <v>5493630</v>
      </c>
      <c r="D18" s="310">
        <v>0</v>
      </c>
      <c r="E18" s="323">
        <v>3456297</v>
      </c>
      <c r="F18" s="323"/>
      <c r="G18" s="370">
        <f t="shared" si="2"/>
        <v>3456297</v>
      </c>
      <c r="H18" s="372">
        <v>3456297</v>
      </c>
      <c r="I18" s="428">
        <f t="shared" si="1"/>
        <v>1</v>
      </c>
    </row>
    <row r="19" spans="1:9" ht="13.5" thickBot="1" x14ac:dyDescent="0.25">
      <c r="A19" s="3">
        <v>13</v>
      </c>
      <c r="B19" s="16" t="s">
        <v>54</v>
      </c>
      <c r="C19" s="317">
        <v>0</v>
      </c>
      <c r="D19" s="310"/>
      <c r="E19" s="323"/>
      <c r="F19" s="323"/>
      <c r="G19" s="370">
        <f t="shared" si="2"/>
        <v>0</v>
      </c>
      <c r="H19" s="372"/>
      <c r="I19" s="428" t="e">
        <f t="shared" si="1"/>
        <v>#DIV/0!</v>
      </c>
    </row>
    <row r="20" spans="1:9" ht="26.25" thickBot="1" x14ac:dyDescent="0.25">
      <c r="A20" s="3">
        <v>14</v>
      </c>
      <c r="B20" s="17" t="s">
        <v>55</v>
      </c>
      <c r="C20" s="320">
        <f>C12+C13</f>
        <v>53230106</v>
      </c>
      <c r="D20" s="313">
        <f>D12+D13</f>
        <v>46172380</v>
      </c>
      <c r="E20" s="324">
        <f>E12+E13</f>
        <v>6678160</v>
      </c>
      <c r="F20" s="324">
        <f>F12+F13</f>
        <v>430100</v>
      </c>
      <c r="G20" s="370">
        <f t="shared" si="2"/>
        <v>53280640</v>
      </c>
      <c r="H20" s="370">
        <f>H12+H13</f>
        <v>34723201</v>
      </c>
      <c r="I20" s="428">
        <f t="shared" si="1"/>
        <v>0.65170390220537888</v>
      </c>
    </row>
    <row r="21" spans="1:9" ht="13.5" thickBot="1" x14ac:dyDescent="0.25">
      <c r="A21" s="3">
        <v>15</v>
      </c>
      <c r="B21" s="16" t="s">
        <v>56</v>
      </c>
      <c r="C21" s="318"/>
      <c r="D21" s="311">
        <v>10953390</v>
      </c>
      <c r="E21" s="324"/>
      <c r="F21" s="324"/>
      <c r="G21" s="370">
        <f t="shared" si="2"/>
        <v>10953390</v>
      </c>
      <c r="H21" s="369"/>
      <c r="I21" s="428">
        <f t="shared" si="1"/>
        <v>0</v>
      </c>
    </row>
    <row r="22" spans="1:9" ht="13.5" thickBot="1" x14ac:dyDescent="0.25">
      <c r="A22" s="3">
        <v>16</v>
      </c>
      <c r="B22" s="16" t="s">
        <v>308</v>
      </c>
      <c r="C22" s="318">
        <f>SUM(C23:C26)</f>
        <v>12846262</v>
      </c>
      <c r="D22" s="311">
        <f>SUM(D24:D26)</f>
        <v>0</v>
      </c>
      <c r="E22" s="324">
        <f>SUM(E24:E26)</f>
        <v>190648</v>
      </c>
      <c r="F22" s="324">
        <f>SUM(F24:F26)</f>
        <v>0</v>
      </c>
      <c r="G22" s="370">
        <f t="shared" si="2"/>
        <v>190648</v>
      </c>
      <c r="H22" s="372">
        <f>H23+H24+H25+H26</f>
        <v>190648</v>
      </c>
      <c r="I22" s="428">
        <f t="shared" si="1"/>
        <v>1</v>
      </c>
    </row>
    <row r="23" spans="1:9" ht="26.25" thickBot="1" x14ac:dyDescent="0.25">
      <c r="A23" s="3">
        <v>17</v>
      </c>
      <c r="B23" s="16" t="s">
        <v>322</v>
      </c>
      <c r="C23" s="317"/>
      <c r="D23" s="310"/>
      <c r="E23" s="323"/>
      <c r="F23" s="323"/>
      <c r="G23" s="370">
        <f t="shared" si="2"/>
        <v>0</v>
      </c>
      <c r="H23" s="372"/>
      <c r="I23" s="428" t="e">
        <f t="shared" si="1"/>
        <v>#DIV/0!</v>
      </c>
    </row>
    <row r="24" spans="1:9" ht="13.5" thickBot="1" x14ac:dyDescent="0.25">
      <c r="A24" s="3">
        <v>18</v>
      </c>
      <c r="B24" s="16" t="s">
        <v>57</v>
      </c>
      <c r="C24" s="317">
        <v>12846262</v>
      </c>
      <c r="D24" s="310"/>
      <c r="E24" s="323"/>
      <c r="F24" s="323"/>
      <c r="G24" s="370">
        <f t="shared" si="2"/>
        <v>0</v>
      </c>
      <c r="H24" s="372"/>
      <c r="I24" s="428" t="e">
        <f t="shared" si="1"/>
        <v>#DIV/0!</v>
      </c>
    </row>
    <row r="25" spans="1:9" ht="13.5" thickBot="1" x14ac:dyDescent="0.25">
      <c r="A25" s="3">
        <v>19</v>
      </c>
      <c r="B25" s="16" t="s">
        <v>58</v>
      </c>
      <c r="C25" s="315"/>
      <c r="D25" s="308"/>
      <c r="E25" s="323">
        <v>190648</v>
      </c>
      <c r="F25" s="323"/>
      <c r="G25" s="370">
        <f t="shared" si="2"/>
        <v>190648</v>
      </c>
      <c r="H25" s="372">
        <v>190648</v>
      </c>
      <c r="I25" s="428">
        <f t="shared" si="1"/>
        <v>1</v>
      </c>
    </row>
    <row r="26" spans="1:9" ht="13.5" thickBot="1" x14ac:dyDescent="0.25">
      <c r="A26" s="3">
        <v>20</v>
      </c>
      <c r="B26" s="18" t="s">
        <v>59</v>
      </c>
      <c r="C26" s="315"/>
      <c r="D26" s="308"/>
      <c r="E26" s="322"/>
      <c r="F26" s="322"/>
      <c r="G26" s="370">
        <f t="shared" si="2"/>
        <v>0</v>
      </c>
      <c r="H26" s="372"/>
      <c r="I26" s="428" t="e">
        <f t="shared" si="1"/>
        <v>#DIV/0!</v>
      </c>
    </row>
    <row r="27" spans="1:9" ht="26.25" thickBot="1" x14ac:dyDescent="0.25">
      <c r="A27" s="3">
        <v>21</v>
      </c>
      <c r="B27" s="17" t="s">
        <v>60</v>
      </c>
      <c r="C27" s="301">
        <f t="shared" ref="C27:H27" si="3">C21+C22</f>
        <v>12846262</v>
      </c>
      <c r="D27" s="292">
        <f t="shared" si="3"/>
        <v>10953390</v>
      </c>
      <c r="E27" s="287">
        <f t="shared" si="3"/>
        <v>190648</v>
      </c>
      <c r="F27" s="287">
        <f t="shared" si="3"/>
        <v>0</v>
      </c>
      <c r="G27" s="370">
        <f t="shared" si="2"/>
        <v>11144038</v>
      </c>
      <c r="H27" s="369">
        <f t="shared" si="3"/>
        <v>190648</v>
      </c>
      <c r="I27" s="428">
        <f t="shared" si="1"/>
        <v>1.7107622928062522E-2</v>
      </c>
    </row>
    <row r="28" spans="1:9" ht="13.5" thickBot="1" x14ac:dyDescent="0.25">
      <c r="A28" s="3">
        <v>22</v>
      </c>
      <c r="B28" s="16" t="s">
        <v>61</v>
      </c>
      <c r="C28" s="317">
        <f>C29+C30</f>
        <v>2134217</v>
      </c>
      <c r="D28" s="310">
        <f>D29+D30</f>
        <v>2100000</v>
      </c>
      <c r="E28" s="323">
        <f>E29+E30</f>
        <v>0</v>
      </c>
      <c r="F28" s="323">
        <f>F29+F30</f>
        <v>0</v>
      </c>
      <c r="G28" s="370">
        <f t="shared" si="2"/>
        <v>2100000</v>
      </c>
      <c r="H28" s="372">
        <f>SUM(H29:H30)</f>
        <v>1258425</v>
      </c>
      <c r="I28" s="428">
        <f t="shared" si="1"/>
        <v>0.59924999999999995</v>
      </c>
    </row>
    <row r="29" spans="1:9" ht="13.5" thickBot="1" x14ac:dyDescent="0.25">
      <c r="A29" s="3">
        <v>23</v>
      </c>
      <c r="B29" s="16" t="s">
        <v>62</v>
      </c>
      <c r="C29" s="317">
        <v>316700</v>
      </c>
      <c r="D29" s="310">
        <v>300000</v>
      </c>
      <c r="E29" s="323"/>
      <c r="F29" s="323"/>
      <c r="G29" s="370">
        <f t="shared" si="2"/>
        <v>300000</v>
      </c>
      <c r="H29" s="372">
        <v>181300</v>
      </c>
      <c r="I29" s="428">
        <f t="shared" si="1"/>
        <v>0.60433333333333328</v>
      </c>
    </row>
    <row r="30" spans="1:9" ht="16.5" customHeight="1" thickBot="1" x14ac:dyDescent="0.25">
      <c r="A30" s="3">
        <v>24</v>
      </c>
      <c r="B30" s="16" t="s">
        <v>63</v>
      </c>
      <c r="C30" s="317">
        <v>1817517</v>
      </c>
      <c r="D30" s="310">
        <v>1800000</v>
      </c>
      <c r="E30" s="323"/>
      <c r="F30" s="323"/>
      <c r="G30" s="370">
        <f t="shared" si="2"/>
        <v>1800000</v>
      </c>
      <c r="H30" s="372">
        <v>1077125</v>
      </c>
      <c r="I30" s="428">
        <f t="shared" si="1"/>
        <v>0.59840277777777773</v>
      </c>
    </row>
    <row r="31" spans="1:9" ht="18.75" customHeight="1" thickBot="1" x14ac:dyDescent="0.25">
      <c r="A31" s="3">
        <v>25</v>
      </c>
      <c r="B31" s="16" t="s">
        <v>64</v>
      </c>
      <c r="C31" s="317">
        <v>16896005</v>
      </c>
      <c r="D31" s="310">
        <v>11566000</v>
      </c>
      <c r="E31" s="323"/>
      <c r="F31" s="323"/>
      <c r="G31" s="370">
        <f t="shared" si="2"/>
        <v>11566000</v>
      </c>
      <c r="H31" s="372">
        <v>10974186</v>
      </c>
      <c r="I31" s="428">
        <f t="shared" si="1"/>
        <v>0.94883157530693407</v>
      </c>
    </row>
    <row r="32" spans="1:9" ht="13.5" thickBot="1" x14ac:dyDescent="0.25">
      <c r="A32" s="3">
        <v>26</v>
      </c>
      <c r="B32" s="16" t="s">
        <v>65</v>
      </c>
      <c r="C32" s="315"/>
      <c r="D32" s="308"/>
      <c r="E32" s="322"/>
      <c r="F32" s="322"/>
      <c r="G32" s="370">
        <f t="shared" si="2"/>
        <v>0</v>
      </c>
      <c r="H32" s="372"/>
      <c r="I32" s="428" t="e">
        <f t="shared" si="1"/>
        <v>#DIV/0!</v>
      </c>
    </row>
    <row r="33" spans="1:9" ht="26.25" thickBot="1" x14ac:dyDescent="0.25">
      <c r="A33" s="3">
        <v>27</v>
      </c>
      <c r="B33" s="16" t="s">
        <v>66</v>
      </c>
      <c r="C33" s="315"/>
      <c r="D33" s="308"/>
      <c r="E33" s="322"/>
      <c r="F33" s="322"/>
      <c r="G33" s="370">
        <f t="shared" si="2"/>
        <v>0</v>
      </c>
      <c r="H33" s="372"/>
      <c r="I33" s="428" t="e">
        <f t="shared" si="1"/>
        <v>#DIV/0!</v>
      </c>
    </row>
    <row r="34" spans="1:9" ht="13.5" thickBot="1" x14ac:dyDescent="0.25">
      <c r="A34" s="3">
        <v>28</v>
      </c>
      <c r="B34" s="16" t="s">
        <v>67</v>
      </c>
      <c r="C34" s="316">
        <f>SUM(C33:C33)</f>
        <v>0</v>
      </c>
      <c r="D34" s="309">
        <f>SUM(D33:D33)</f>
        <v>0</v>
      </c>
      <c r="E34" s="287">
        <f>SUM(E33:E33)</f>
        <v>0</v>
      </c>
      <c r="F34" s="287">
        <f>SUM(F33:F33)</f>
        <v>0</v>
      </c>
      <c r="G34" s="370">
        <f t="shared" si="2"/>
        <v>0</v>
      </c>
      <c r="H34" s="372"/>
      <c r="I34" s="428" t="e">
        <f t="shared" si="1"/>
        <v>#DIV/0!</v>
      </c>
    </row>
    <row r="35" spans="1:9" ht="13.5" thickBot="1" x14ac:dyDescent="0.25">
      <c r="A35" s="3">
        <v>29</v>
      </c>
      <c r="B35" s="16" t="s">
        <v>68</v>
      </c>
      <c r="C35" s="316">
        <v>362400</v>
      </c>
      <c r="D35" s="309"/>
      <c r="E35" s="287"/>
      <c r="F35" s="287"/>
      <c r="G35" s="370">
        <f t="shared" si="2"/>
        <v>0</v>
      </c>
      <c r="H35" s="372">
        <v>125055</v>
      </c>
      <c r="I35" s="428" t="e">
        <f t="shared" si="1"/>
        <v>#DIV/0!</v>
      </c>
    </row>
    <row r="36" spans="1:9" ht="51.75" thickBot="1" x14ac:dyDescent="0.25">
      <c r="A36" s="3">
        <v>30</v>
      </c>
      <c r="B36" s="16" t="s">
        <v>69</v>
      </c>
      <c r="C36" s="315"/>
      <c r="D36" s="308"/>
      <c r="E36" s="322"/>
      <c r="F36" s="322"/>
      <c r="G36" s="370">
        <f t="shared" si="2"/>
        <v>0</v>
      </c>
      <c r="H36" s="372"/>
      <c r="I36" s="428" t="e">
        <f t="shared" si="1"/>
        <v>#DIV/0!</v>
      </c>
    </row>
    <row r="37" spans="1:9" ht="13.5" thickBot="1" x14ac:dyDescent="0.25">
      <c r="A37" s="3">
        <v>31</v>
      </c>
      <c r="B37" s="16" t="s">
        <v>70</v>
      </c>
      <c r="C37" s="315"/>
      <c r="D37" s="308"/>
      <c r="E37" s="322"/>
      <c r="F37" s="322"/>
      <c r="G37" s="370">
        <f t="shared" si="2"/>
        <v>0</v>
      </c>
      <c r="H37" s="372"/>
      <c r="I37" s="428" t="e">
        <f t="shared" si="1"/>
        <v>#DIV/0!</v>
      </c>
    </row>
    <row r="38" spans="1:9" ht="13.5" thickBot="1" x14ac:dyDescent="0.25">
      <c r="A38" s="3">
        <v>32</v>
      </c>
      <c r="B38" s="16" t="s">
        <v>71</v>
      </c>
      <c r="C38" s="315"/>
      <c r="D38" s="308"/>
      <c r="E38" s="322"/>
      <c r="F38" s="322"/>
      <c r="G38" s="370">
        <f t="shared" si="2"/>
        <v>0</v>
      </c>
      <c r="H38" s="372"/>
      <c r="I38" s="428" t="e">
        <f t="shared" si="1"/>
        <v>#DIV/0!</v>
      </c>
    </row>
    <row r="39" spans="1:9" ht="13.5" thickBot="1" x14ac:dyDescent="0.25">
      <c r="A39" s="3">
        <v>33</v>
      </c>
      <c r="B39" s="17" t="s">
        <v>72</v>
      </c>
      <c r="C39" s="320">
        <f>C28+C31+C32+C33+C34+C35</f>
        <v>19392622</v>
      </c>
      <c r="D39" s="313">
        <f>D28+D31+D32+D33+D34+D35</f>
        <v>13666000</v>
      </c>
      <c r="E39" s="324">
        <f>E28+E31+E32+E33+E34+E35</f>
        <v>0</v>
      </c>
      <c r="F39" s="324">
        <f>F28+F31+F32+F33+F34+F35</f>
        <v>0</v>
      </c>
      <c r="G39" s="370">
        <f t="shared" si="2"/>
        <v>13666000</v>
      </c>
      <c r="H39" s="370">
        <f>H28+H31+H32+H33+H35</f>
        <v>12357666</v>
      </c>
      <c r="I39" s="428">
        <f t="shared" si="1"/>
        <v>0.90426357383286993</v>
      </c>
    </row>
    <row r="40" spans="1:9" ht="13.5" thickBot="1" x14ac:dyDescent="0.25">
      <c r="A40" s="3">
        <v>34</v>
      </c>
      <c r="B40" s="19" t="s">
        <v>73</v>
      </c>
      <c r="C40" s="319"/>
      <c r="D40" s="312">
        <f>SUM(D41:D43)</f>
        <v>0</v>
      </c>
      <c r="E40" s="287">
        <f>SUM(E41:E43)</f>
        <v>0</v>
      </c>
      <c r="F40" s="287">
        <f>SUM(F41:F43)</f>
        <v>0</v>
      </c>
      <c r="G40" s="370">
        <f t="shared" si="2"/>
        <v>0</v>
      </c>
      <c r="H40" s="372">
        <f>H41+H42+H43</f>
        <v>15000</v>
      </c>
      <c r="I40" s="428" t="e">
        <f t="shared" si="1"/>
        <v>#DIV/0!</v>
      </c>
    </row>
    <row r="41" spans="1:9" ht="13.5" thickBot="1" x14ac:dyDescent="0.25">
      <c r="A41" s="3">
        <v>35</v>
      </c>
      <c r="B41" s="19" t="s">
        <v>74</v>
      </c>
      <c r="C41" s="315"/>
      <c r="D41" s="308"/>
      <c r="E41" s="322"/>
      <c r="F41" s="322"/>
      <c r="G41" s="370">
        <f t="shared" si="2"/>
        <v>0</v>
      </c>
      <c r="H41" s="372"/>
      <c r="I41" s="428" t="e">
        <f t="shared" si="1"/>
        <v>#DIV/0!</v>
      </c>
    </row>
    <row r="42" spans="1:9" ht="13.5" thickBot="1" x14ac:dyDescent="0.25">
      <c r="A42" s="3">
        <v>36</v>
      </c>
      <c r="B42" s="19" t="s">
        <v>75</v>
      </c>
      <c r="C42" s="315"/>
      <c r="D42" s="308"/>
      <c r="E42" s="322"/>
      <c r="F42" s="322"/>
      <c r="G42" s="370">
        <f t="shared" si="2"/>
        <v>0</v>
      </c>
      <c r="H42" s="372"/>
      <c r="I42" s="428" t="e">
        <f t="shared" si="1"/>
        <v>#DIV/0!</v>
      </c>
    </row>
    <row r="43" spans="1:9" ht="13.5" thickBot="1" x14ac:dyDescent="0.25">
      <c r="A43" s="3">
        <v>37</v>
      </c>
      <c r="B43" s="19" t="s">
        <v>76</v>
      </c>
      <c r="C43" s="315"/>
      <c r="D43" s="308"/>
      <c r="E43" s="322"/>
      <c r="F43" s="322"/>
      <c r="G43" s="370">
        <f t="shared" si="2"/>
        <v>0</v>
      </c>
      <c r="H43" s="372">
        <v>15000</v>
      </c>
      <c r="I43" s="428" t="e">
        <f t="shared" si="1"/>
        <v>#DIV/0!</v>
      </c>
    </row>
    <row r="44" spans="1:9" ht="13.5" thickBot="1" x14ac:dyDescent="0.25">
      <c r="A44" s="3">
        <v>38</v>
      </c>
      <c r="B44" s="16" t="s">
        <v>77</v>
      </c>
      <c r="C44" s="319">
        <f t="shared" ref="C44:H44" si="4">SUM(C45:C46)</f>
        <v>5051043</v>
      </c>
      <c r="D44" s="319">
        <f t="shared" si="4"/>
        <v>4410000</v>
      </c>
      <c r="E44" s="319">
        <f t="shared" si="4"/>
        <v>0</v>
      </c>
      <c r="F44" s="319">
        <f t="shared" si="4"/>
        <v>0</v>
      </c>
      <c r="G44" s="370">
        <f t="shared" si="2"/>
        <v>4410000</v>
      </c>
      <c r="H44" s="372">
        <f t="shared" si="4"/>
        <v>3744206</v>
      </c>
      <c r="I44" s="428">
        <f t="shared" si="1"/>
        <v>0.84902630385487532</v>
      </c>
    </row>
    <row r="45" spans="1:9" ht="13.5" thickBot="1" x14ac:dyDescent="0.25">
      <c r="A45" s="3">
        <v>39</v>
      </c>
      <c r="B45" s="16" t="s">
        <v>78</v>
      </c>
      <c r="C45" s="317">
        <v>4508164</v>
      </c>
      <c r="D45" s="310">
        <v>3400000</v>
      </c>
      <c r="E45" s="323"/>
      <c r="F45" s="323"/>
      <c r="G45" s="370">
        <f t="shared" si="2"/>
        <v>3400000</v>
      </c>
      <c r="H45" s="372">
        <v>3084441</v>
      </c>
      <c r="I45" s="428">
        <f t="shared" si="1"/>
        <v>0.90718852941176475</v>
      </c>
    </row>
    <row r="46" spans="1:9" ht="13.5" thickBot="1" x14ac:dyDescent="0.25">
      <c r="A46" s="3">
        <v>40</v>
      </c>
      <c r="B46" s="16" t="s">
        <v>79</v>
      </c>
      <c r="C46" s="317">
        <v>542879</v>
      </c>
      <c r="D46" s="310">
        <v>1010000</v>
      </c>
      <c r="E46" s="323"/>
      <c r="F46" s="323"/>
      <c r="G46" s="370">
        <f t="shared" si="2"/>
        <v>1010000</v>
      </c>
      <c r="H46" s="372">
        <v>659765</v>
      </c>
      <c r="I46" s="428">
        <f t="shared" si="1"/>
        <v>0.6532326732673267</v>
      </c>
    </row>
    <row r="47" spans="1:9" ht="13.5" thickBot="1" x14ac:dyDescent="0.25">
      <c r="A47" s="3">
        <v>41</v>
      </c>
      <c r="B47" s="16" t="s">
        <v>80</v>
      </c>
      <c r="C47" s="319">
        <v>1024710</v>
      </c>
      <c r="D47" s="312">
        <v>930000</v>
      </c>
      <c r="E47" s="287"/>
      <c r="F47" s="287"/>
      <c r="G47" s="370">
        <f t="shared" si="2"/>
        <v>930000</v>
      </c>
      <c r="H47" s="372">
        <v>568224</v>
      </c>
      <c r="I47" s="428">
        <f t="shared" si="1"/>
        <v>0.61099354838709674</v>
      </c>
    </row>
    <row r="48" spans="1:9" ht="26.25" thickBot="1" x14ac:dyDescent="0.25">
      <c r="A48" s="3">
        <v>42</v>
      </c>
      <c r="B48" s="16" t="s">
        <v>81</v>
      </c>
      <c r="C48" s="317">
        <v>0</v>
      </c>
      <c r="D48" s="310">
        <v>0</v>
      </c>
      <c r="E48" s="323">
        <v>0</v>
      </c>
      <c r="F48" s="323">
        <v>0</v>
      </c>
      <c r="G48" s="370">
        <f t="shared" si="2"/>
        <v>0</v>
      </c>
      <c r="H48" s="372"/>
      <c r="I48" s="428" t="e">
        <f t="shared" si="1"/>
        <v>#DIV/0!</v>
      </c>
    </row>
    <row r="49" spans="1:9" ht="26.25" thickBot="1" x14ac:dyDescent="0.25">
      <c r="A49" s="3">
        <v>43</v>
      </c>
      <c r="B49" s="16" t="s">
        <v>82</v>
      </c>
      <c r="C49" s="317"/>
      <c r="D49" s="310">
        <v>0</v>
      </c>
      <c r="E49" s="323">
        <v>0</v>
      </c>
      <c r="F49" s="323">
        <v>0</v>
      </c>
      <c r="G49" s="370">
        <f t="shared" si="2"/>
        <v>0</v>
      </c>
      <c r="H49" s="372"/>
      <c r="I49" s="428" t="e">
        <f t="shared" si="1"/>
        <v>#DIV/0!</v>
      </c>
    </row>
    <row r="50" spans="1:9" ht="13.5" thickBot="1" x14ac:dyDescent="0.25">
      <c r="A50" s="3">
        <v>44</v>
      </c>
      <c r="B50" s="16" t="s">
        <v>83</v>
      </c>
      <c r="C50" s="317"/>
      <c r="D50" s="310"/>
      <c r="E50" s="323"/>
      <c r="F50" s="323"/>
      <c r="G50" s="370">
        <f t="shared" si="2"/>
        <v>0</v>
      </c>
      <c r="H50" s="372"/>
      <c r="I50" s="428" t="e">
        <f t="shared" si="1"/>
        <v>#DIV/0!</v>
      </c>
    </row>
    <row r="51" spans="1:9" ht="26.25" thickBot="1" x14ac:dyDescent="0.25">
      <c r="A51" s="3">
        <v>45</v>
      </c>
      <c r="B51" s="16" t="s">
        <v>84</v>
      </c>
      <c r="C51" s="315">
        <v>0</v>
      </c>
      <c r="D51" s="308">
        <v>0</v>
      </c>
      <c r="E51" s="322">
        <v>0</v>
      </c>
      <c r="F51" s="322">
        <v>0</v>
      </c>
      <c r="G51" s="370">
        <f t="shared" si="2"/>
        <v>0</v>
      </c>
      <c r="H51" s="372"/>
      <c r="I51" s="428" t="e">
        <f t="shared" si="1"/>
        <v>#DIV/0!</v>
      </c>
    </row>
    <row r="52" spans="1:9" ht="13.5" thickBot="1" x14ac:dyDescent="0.25">
      <c r="A52" s="3">
        <v>46</v>
      </c>
      <c r="B52" s="16" t="s">
        <v>85</v>
      </c>
      <c r="C52" s="315">
        <v>0</v>
      </c>
      <c r="D52" s="308">
        <v>0</v>
      </c>
      <c r="E52" s="322">
        <v>0</v>
      </c>
      <c r="F52" s="322">
        <v>0</v>
      </c>
      <c r="G52" s="370">
        <f t="shared" si="2"/>
        <v>0</v>
      </c>
      <c r="H52" s="372"/>
      <c r="I52" s="428" t="e">
        <f t="shared" si="1"/>
        <v>#DIV/0!</v>
      </c>
    </row>
    <row r="53" spans="1:9" ht="13.5" thickBot="1" x14ac:dyDescent="0.25">
      <c r="A53" s="3">
        <v>47</v>
      </c>
      <c r="B53" s="16" t="s">
        <v>86</v>
      </c>
      <c r="C53" s="317"/>
      <c r="D53" s="308"/>
      <c r="E53" s="322"/>
      <c r="F53" s="322"/>
      <c r="G53" s="370">
        <f t="shared" si="2"/>
        <v>0</v>
      </c>
      <c r="H53" s="372"/>
      <c r="I53" s="428" t="e">
        <f t="shared" si="1"/>
        <v>#DIV/0!</v>
      </c>
    </row>
    <row r="54" spans="1:9" ht="13.5" thickBot="1" x14ac:dyDescent="0.25">
      <c r="A54" s="3">
        <v>48</v>
      </c>
      <c r="B54" s="16" t="s">
        <v>87</v>
      </c>
      <c r="C54" s="315">
        <v>0</v>
      </c>
      <c r="D54" s="308">
        <v>0</v>
      </c>
      <c r="E54" s="322">
        <v>0</v>
      </c>
      <c r="F54" s="322">
        <v>0</v>
      </c>
      <c r="G54" s="370">
        <f t="shared" si="2"/>
        <v>0</v>
      </c>
      <c r="H54" s="372"/>
      <c r="I54" s="428" t="e">
        <f t="shared" si="1"/>
        <v>#DIV/0!</v>
      </c>
    </row>
    <row r="55" spans="1:9" ht="13.5" thickBot="1" x14ac:dyDescent="0.25">
      <c r="A55" s="3">
        <v>49</v>
      </c>
      <c r="B55" s="16" t="s">
        <v>88</v>
      </c>
      <c r="C55" s="315"/>
      <c r="D55" s="308"/>
      <c r="E55" s="322"/>
      <c r="F55" s="322"/>
      <c r="G55" s="370">
        <f t="shared" si="2"/>
        <v>0</v>
      </c>
      <c r="H55" s="372"/>
      <c r="I55" s="428" t="e">
        <f t="shared" si="1"/>
        <v>#DIV/0!</v>
      </c>
    </row>
    <row r="56" spans="1:9" ht="26.25" thickBot="1" x14ac:dyDescent="0.25">
      <c r="A56" s="3">
        <v>50</v>
      </c>
      <c r="B56" s="16" t="s">
        <v>89</v>
      </c>
      <c r="C56" s="317">
        <v>201790</v>
      </c>
      <c r="D56" s="308">
        <v>0</v>
      </c>
      <c r="E56" s="322">
        <v>0</v>
      </c>
      <c r="F56" s="322">
        <v>0</v>
      </c>
      <c r="G56" s="370">
        <f t="shared" si="2"/>
        <v>0</v>
      </c>
      <c r="H56" s="372">
        <v>386912</v>
      </c>
      <c r="I56" s="428" t="e">
        <f t="shared" si="1"/>
        <v>#DIV/0!</v>
      </c>
    </row>
    <row r="57" spans="1:9" ht="13.5" thickBot="1" x14ac:dyDescent="0.25">
      <c r="A57" s="3">
        <v>51</v>
      </c>
      <c r="B57" s="16" t="s">
        <v>90</v>
      </c>
      <c r="C57" s="317">
        <v>0</v>
      </c>
      <c r="D57" s="308">
        <v>0</v>
      </c>
      <c r="E57" s="322">
        <v>0</v>
      </c>
      <c r="F57" s="322">
        <v>0</v>
      </c>
      <c r="G57" s="370">
        <f t="shared" si="2"/>
        <v>0</v>
      </c>
      <c r="H57" s="372"/>
      <c r="I57" s="428" t="e">
        <f t="shared" si="1"/>
        <v>#DIV/0!</v>
      </c>
    </row>
    <row r="58" spans="1:9" ht="26.25" thickBot="1" x14ac:dyDescent="0.25">
      <c r="A58" s="3">
        <v>52</v>
      </c>
      <c r="B58" s="16" t="s">
        <v>91</v>
      </c>
      <c r="C58" s="317">
        <v>0</v>
      </c>
      <c r="D58" s="308">
        <v>0</v>
      </c>
      <c r="E58" s="322">
        <v>0</v>
      </c>
      <c r="F58" s="322">
        <v>0</v>
      </c>
      <c r="G58" s="370">
        <f t="shared" si="2"/>
        <v>0</v>
      </c>
      <c r="H58" s="372"/>
      <c r="I58" s="428" t="e">
        <f t="shared" si="1"/>
        <v>#DIV/0!</v>
      </c>
    </row>
    <row r="59" spans="1:9" ht="13.5" thickBot="1" x14ac:dyDescent="0.25">
      <c r="A59" s="3">
        <v>53</v>
      </c>
      <c r="B59" s="16" t="s">
        <v>92</v>
      </c>
      <c r="C59" s="317">
        <v>0</v>
      </c>
      <c r="D59" s="308">
        <v>0</v>
      </c>
      <c r="E59" s="322">
        <v>0</v>
      </c>
      <c r="F59" s="322">
        <v>0</v>
      </c>
      <c r="G59" s="370">
        <f t="shared" si="2"/>
        <v>0</v>
      </c>
      <c r="H59" s="372"/>
      <c r="I59" s="428" t="e">
        <f t="shared" si="1"/>
        <v>#DIV/0!</v>
      </c>
    </row>
    <row r="60" spans="1:9" ht="13.5" thickBot="1" x14ac:dyDescent="0.25">
      <c r="A60" s="3">
        <v>54</v>
      </c>
      <c r="B60" s="16" t="s">
        <v>93</v>
      </c>
      <c r="C60" s="317">
        <v>0</v>
      </c>
      <c r="D60" s="308">
        <v>0</v>
      </c>
      <c r="E60" s="322">
        <v>0</v>
      </c>
      <c r="F60" s="322">
        <v>0</v>
      </c>
      <c r="G60" s="370">
        <f t="shared" si="2"/>
        <v>0</v>
      </c>
      <c r="H60" s="372"/>
      <c r="I60" s="428" t="e">
        <f t="shared" si="1"/>
        <v>#DIV/0!</v>
      </c>
    </row>
    <row r="61" spans="1:9" s="27" customFormat="1" ht="13.5" thickBot="1" x14ac:dyDescent="0.25">
      <c r="A61" s="3">
        <v>55</v>
      </c>
      <c r="B61" s="16" t="s">
        <v>94</v>
      </c>
      <c r="C61" s="317">
        <v>3611371</v>
      </c>
      <c r="D61" s="308">
        <v>0</v>
      </c>
      <c r="E61" s="323"/>
      <c r="F61" s="323"/>
      <c r="G61" s="370">
        <f t="shared" si="2"/>
        <v>0</v>
      </c>
      <c r="H61" s="372">
        <v>63644</v>
      </c>
      <c r="I61" s="428" t="e">
        <f t="shared" si="1"/>
        <v>#DIV/0!</v>
      </c>
    </row>
    <row r="62" spans="1:9" ht="13.5" thickBot="1" x14ac:dyDescent="0.25">
      <c r="A62" s="3">
        <v>56</v>
      </c>
      <c r="B62" s="17" t="s">
        <v>95</v>
      </c>
      <c r="C62" s="320">
        <f>C40+C44+C47+C53+C54+C55+C56+C57+C58+C59+C60+C61</f>
        <v>9888914</v>
      </c>
      <c r="D62" s="313">
        <f>D40+D44+D47+D53+D54+D55+D56+D57+D58+D59+D60+D61</f>
        <v>5340000</v>
      </c>
      <c r="E62" s="324">
        <f>E40+E44+E47+E53+E54+E55+E56+E57+E58+E59+E60+E61</f>
        <v>0</v>
      </c>
      <c r="F62" s="324">
        <f>F40+F44+F47+F53+F54+F55+F56+F57+F58+F59+F60+F61</f>
        <v>0</v>
      </c>
      <c r="G62" s="370">
        <f t="shared" si="2"/>
        <v>5340000</v>
      </c>
      <c r="H62" s="370">
        <f>H40+H44+H47+H53+H54+H55+H56+H57+H59+H60+H61</f>
        <v>4777986</v>
      </c>
      <c r="I62" s="428">
        <f t="shared" si="1"/>
        <v>0.89475393258426972</v>
      </c>
    </row>
    <row r="63" spans="1:9" s="27" customFormat="1" ht="13.5" thickBot="1" x14ac:dyDescent="0.25">
      <c r="A63" s="3">
        <v>57</v>
      </c>
      <c r="B63" s="16" t="s">
        <v>96</v>
      </c>
      <c r="C63" s="317">
        <v>59600</v>
      </c>
      <c r="D63" s="310">
        <v>0</v>
      </c>
      <c r="E63" s="323">
        <v>0</v>
      </c>
      <c r="F63" s="323">
        <v>0</v>
      </c>
      <c r="G63" s="370">
        <f t="shared" si="2"/>
        <v>0</v>
      </c>
      <c r="H63" s="372"/>
      <c r="I63" s="428" t="e">
        <f t="shared" si="1"/>
        <v>#DIV/0!</v>
      </c>
    </row>
    <row r="64" spans="1:9" ht="13.5" thickBot="1" x14ac:dyDescent="0.25">
      <c r="A64" s="3">
        <v>58</v>
      </c>
      <c r="B64" s="17" t="s">
        <v>97</v>
      </c>
      <c r="C64" s="301">
        <f>C63</f>
        <v>59600</v>
      </c>
      <c r="D64" s="292">
        <f>D63</f>
        <v>0</v>
      </c>
      <c r="E64" s="287">
        <f>E63</f>
        <v>0</v>
      </c>
      <c r="F64" s="287">
        <f>F63</f>
        <v>0</v>
      </c>
      <c r="G64" s="370">
        <f t="shared" si="2"/>
        <v>0</v>
      </c>
      <c r="H64" s="372"/>
      <c r="I64" s="428" t="e">
        <f t="shared" si="1"/>
        <v>#DIV/0!</v>
      </c>
    </row>
    <row r="65" spans="1:9" ht="13.5" thickBot="1" x14ac:dyDescent="0.25">
      <c r="A65" s="3">
        <v>59</v>
      </c>
      <c r="B65" s="16" t="s">
        <v>323</v>
      </c>
      <c r="C65" s="317"/>
      <c r="D65" s="310">
        <f>D66</f>
        <v>0</v>
      </c>
      <c r="E65" s="323"/>
      <c r="F65" s="323"/>
      <c r="G65" s="370">
        <f t="shared" si="2"/>
        <v>0</v>
      </c>
      <c r="H65" s="372"/>
      <c r="I65" s="428" t="e">
        <f t="shared" si="1"/>
        <v>#DIV/0!</v>
      </c>
    </row>
    <row r="66" spans="1:9" ht="13.5" thickBot="1" x14ac:dyDescent="0.25">
      <c r="A66" s="3">
        <v>60</v>
      </c>
      <c r="B66" s="16" t="s">
        <v>324</v>
      </c>
      <c r="C66" s="317">
        <v>950000</v>
      </c>
      <c r="D66" s="310">
        <v>0</v>
      </c>
      <c r="E66" s="323">
        <v>6234062</v>
      </c>
      <c r="F66" s="323">
        <v>-699019</v>
      </c>
      <c r="G66" s="370">
        <f t="shared" si="2"/>
        <v>5535043</v>
      </c>
      <c r="H66" s="372">
        <v>6384062</v>
      </c>
      <c r="I66" s="428">
        <f t="shared" si="1"/>
        <v>1.1533897749303845</v>
      </c>
    </row>
    <row r="67" spans="1:9" ht="13.5" thickBot="1" x14ac:dyDescent="0.25">
      <c r="A67" s="3">
        <v>61</v>
      </c>
      <c r="B67" s="288" t="s">
        <v>325</v>
      </c>
      <c r="C67" s="328">
        <f>SUM(C65:C66)</f>
        <v>950000</v>
      </c>
      <c r="D67" s="329">
        <f>SUM(D65:D66)</f>
        <v>0</v>
      </c>
      <c r="E67" s="322">
        <f>SUM(E65:E66)</f>
        <v>6234062</v>
      </c>
      <c r="F67" s="322">
        <f>SUM(F65:F66)</f>
        <v>-699019</v>
      </c>
      <c r="G67" s="370">
        <f t="shared" si="2"/>
        <v>5535043</v>
      </c>
      <c r="H67" s="372">
        <f>H65+H66</f>
        <v>6384062</v>
      </c>
      <c r="I67" s="428">
        <f t="shared" si="1"/>
        <v>1.1533897749303845</v>
      </c>
    </row>
    <row r="68" spans="1:9" ht="26.25" thickBot="1" x14ac:dyDescent="0.25">
      <c r="A68" s="3">
        <v>62</v>
      </c>
      <c r="B68" s="16" t="s">
        <v>98</v>
      </c>
      <c r="C68" s="315">
        <f>C69</f>
        <v>0</v>
      </c>
      <c r="D68" s="308">
        <v>0</v>
      </c>
      <c r="E68" s="322">
        <v>0</v>
      </c>
      <c r="F68" s="322">
        <v>0</v>
      </c>
      <c r="G68" s="370">
        <f t="shared" si="2"/>
        <v>0</v>
      </c>
      <c r="H68" s="372"/>
      <c r="I68" s="428" t="e">
        <f t="shared" si="1"/>
        <v>#DIV/0!</v>
      </c>
    </row>
    <row r="69" spans="1:9" ht="13.5" thickBot="1" x14ac:dyDescent="0.25">
      <c r="A69" s="3">
        <v>63</v>
      </c>
      <c r="B69" s="16" t="s">
        <v>99</v>
      </c>
      <c r="C69" s="317"/>
      <c r="D69" s="308">
        <v>0</v>
      </c>
      <c r="E69" s="322">
        <v>0</v>
      </c>
      <c r="F69" s="322">
        <v>0</v>
      </c>
      <c r="G69" s="370">
        <f t="shared" si="2"/>
        <v>0</v>
      </c>
      <c r="H69" s="372"/>
      <c r="I69" s="428" t="e">
        <f t="shared" si="1"/>
        <v>#DIV/0!</v>
      </c>
    </row>
    <row r="70" spans="1:9" ht="13.5" thickBot="1" x14ac:dyDescent="0.25">
      <c r="A70" s="3">
        <v>64</v>
      </c>
      <c r="B70" s="16" t="s">
        <v>100</v>
      </c>
      <c r="C70" s="317">
        <v>0</v>
      </c>
      <c r="D70" s="308">
        <v>0</v>
      </c>
      <c r="E70" s="322">
        <v>0</v>
      </c>
      <c r="F70" s="323">
        <v>699019</v>
      </c>
      <c r="G70" s="370">
        <f t="shared" si="2"/>
        <v>699019</v>
      </c>
      <c r="H70" s="372"/>
      <c r="I70" s="428">
        <f t="shared" si="1"/>
        <v>0</v>
      </c>
    </row>
    <row r="71" spans="1:9" ht="13.5" thickBot="1" x14ac:dyDescent="0.25">
      <c r="A71" s="3">
        <v>65</v>
      </c>
      <c r="B71" s="17" t="s">
        <v>101</v>
      </c>
      <c r="C71" s="320">
        <f>C68+C70</f>
        <v>0</v>
      </c>
      <c r="D71" s="313">
        <f>SUM(D68:D70)</f>
        <v>0</v>
      </c>
      <c r="E71" s="324">
        <f>SUM(E68:E70)</f>
        <v>0</v>
      </c>
      <c r="F71" s="324">
        <f>SUM(F68:F70)</f>
        <v>699019</v>
      </c>
      <c r="G71" s="370">
        <f t="shared" si="2"/>
        <v>699019</v>
      </c>
      <c r="H71" s="369">
        <f>H68+H70</f>
        <v>0</v>
      </c>
      <c r="I71" s="428">
        <f t="shared" ref="I71:I79" si="5">H71/G71</f>
        <v>0</v>
      </c>
    </row>
    <row r="72" spans="1:9" ht="13.5" thickBot="1" x14ac:dyDescent="0.25">
      <c r="A72" s="3">
        <v>66</v>
      </c>
      <c r="B72" s="20" t="s">
        <v>102</v>
      </c>
      <c r="C72" s="305">
        <f>C20+C27+C39+C62+C64+C67+C71</f>
        <v>96367504</v>
      </c>
      <c r="D72" s="341">
        <f>D20+D27+D39+D62+D64+D67+D71</f>
        <v>76131770</v>
      </c>
      <c r="E72" s="324">
        <f>E20+E27+E39+E62+E64+E67+E71</f>
        <v>13102870</v>
      </c>
      <c r="F72" s="324">
        <f>F20+F27+F39+F62+F64+F67+F71</f>
        <v>430100</v>
      </c>
      <c r="G72" s="370">
        <f t="shared" si="2"/>
        <v>89664740</v>
      </c>
      <c r="H72" s="369">
        <f>H20+H27+H39+H62+H64+H67+H71</f>
        <v>58433563</v>
      </c>
      <c r="I72" s="428">
        <f t="shared" si="5"/>
        <v>0.65168942663526375</v>
      </c>
    </row>
    <row r="73" spans="1:9" ht="26.25" thickBot="1" x14ac:dyDescent="0.25">
      <c r="A73" s="3">
        <v>67</v>
      </c>
      <c r="B73" s="16" t="s">
        <v>103</v>
      </c>
      <c r="C73" s="315">
        <v>37820899</v>
      </c>
      <c r="D73" s="308">
        <v>52781746</v>
      </c>
      <c r="E73" s="322">
        <v>7086523</v>
      </c>
      <c r="F73" s="322"/>
      <c r="G73" s="370">
        <f t="shared" si="2"/>
        <v>59868269</v>
      </c>
      <c r="H73" s="372">
        <v>59868269</v>
      </c>
      <c r="I73" s="428">
        <f t="shared" si="5"/>
        <v>1</v>
      </c>
    </row>
    <row r="74" spans="1:9" ht="13.5" thickBot="1" x14ac:dyDescent="0.25">
      <c r="A74" s="3">
        <v>68</v>
      </c>
      <c r="B74" s="16" t="s">
        <v>104</v>
      </c>
      <c r="C74" s="315">
        <v>895792</v>
      </c>
      <c r="D74" s="308"/>
      <c r="E74" s="322"/>
      <c r="F74" s="322">
        <v>139606</v>
      </c>
      <c r="G74" s="370">
        <f t="shared" si="2"/>
        <v>139606</v>
      </c>
      <c r="H74" s="372">
        <v>139606</v>
      </c>
      <c r="I74" s="428">
        <f t="shared" si="5"/>
        <v>1</v>
      </c>
    </row>
    <row r="75" spans="1:9" ht="13.5" thickBot="1" x14ac:dyDescent="0.25">
      <c r="A75" s="3">
        <v>69</v>
      </c>
      <c r="B75" s="347" t="s">
        <v>110</v>
      </c>
      <c r="C75" s="348"/>
      <c r="D75" s="349"/>
      <c r="E75" s="350"/>
      <c r="F75" s="350"/>
      <c r="G75" s="370">
        <f t="shared" si="2"/>
        <v>0</v>
      </c>
      <c r="H75" s="372"/>
      <c r="I75" s="428" t="e">
        <f t="shared" si="5"/>
        <v>#DIV/0!</v>
      </c>
    </row>
    <row r="76" spans="1:9" ht="13.5" thickBot="1" x14ac:dyDescent="0.25">
      <c r="A76" s="3">
        <v>70</v>
      </c>
      <c r="B76" s="250" t="s">
        <v>346</v>
      </c>
      <c r="C76" s="353">
        <v>30000000</v>
      </c>
      <c r="D76" s="353"/>
      <c r="E76" s="324">
        <v>33000000</v>
      </c>
      <c r="F76" s="324">
        <v>25000000</v>
      </c>
      <c r="G76" s="370">
        <f t="shared" si="2"/>
        <v>58000000</v>
      </c>
      <c r="H76" s="372">
        <v>58000000</v>
      </c>
      <c r="I76" s="428">
        <f t="shared" si="5"/>
        <v>1</v>
      </c>
    </row>
    <row r="77" spans="1:9" ht="13.5" thickBot="1" x14ac:dyDescent="0.25">
      <c r="A77" s="3">
        <v>71</v>
      </c>
      <c r="B77" s="351" t="s">
        <v>105</v>
      </c>
      <c r="C77" s="352">
        <f>SUM(C73:C76)</f>
        <v>68716691</v>
      </c>
      <c r="D77" s="352">
        <f>SUM(D73:D76)</f>
        <v>52781746</v>
      </c>
      <c r="E77" s="352">
        <f>SUM(E73:E76)</f>
        <v>40086523</v>
      </c>
      <c r="F77" s="352">
        <f>SUM(F73:F76)</f>
        <v>25139606</v>
      </c>
      <c r="G77" s="370">
        <f t="shared" ref="G77:G79" si="6">SUM(D77:F77)</f>
        <v>118007875</v>
      </c>
      <c r="H77" s="372">
        <f>H73+H74+H76</f>
        <v>118007875</v>
      </c>
      <c r="I77" s="428">
        <f t="shared" si="5"/>
        <v>1</v>
      </c>
    </row>
    <row r="78" spans="1:9" ht="13.5" thickBot="1" x14ac:dyDescent="0.25">
      <c r="A78" s="3">
        <v>72</v>
      </c>
      <c r="B78" s="21" t="s">
        <v>106</v>
      </c>
      <c r="C78" s="321">
        <f t="shared" ref="C78:H78" si="7">C77</f>
        <v>68716691</v>
      </c>
      <c r="D78" s="321">
        <f t="shared" si="7"/>
        <v>52781746</v>
      </c>
      <c r="E78" s="321">
        <f t="shared" si="7"/>
        <v>40086523</v>
      </c>
      <c r="F78" s="321">
        <f t="shared" si="7"/>
        <v>25139606</v>
      </c>
      <c r="G78" s="370">
        <f t="shared" si="6"/>
        <v>118007875</v>
      </c>
      <c r="H78" s="372">
        <f t="shared" si="7"/>
        <v>118007875</v>
      </c>
      <c r="I78" s="428">
        <f t="shared" si="5"/>
        <v>1</v>
      </c>
    </row>
    <row r="79" spans="1:9" ht="14.25" thickTop="1" thickBot="1" x14ac:dyDescent="0.25">
      <c r="A79" s="3">
        <v>73</v>
      </c>
      <c r="B79" s="22" t="s">
        <v>42</v>
      </c>
      <c r="C79" s="330">
        <f>C72+C78</f>
        <v>165084195</v>
      </c>
      <c r="D79" s="330">
        <f>D72+D78</f>
        <v>128913516</v>
      </c>
      <c r="E79" s="331">
        <f>E72+E78</f>
        <v>53189393</v>
      </c>
      <c r="F79" s="331">
        <f>F72+F78</f>
        <v>25569706</v>
      </c>
      <c r="G79" s="370">
        <f t="shared" si="6"/>
        <v>207672615</v>
      </c>
      <c r="H79" s="372">
        <f>H72+H78</f>
        <v>176441438</v>
      </c>
      <c r="I79" s="428">
        <f t="shared" si="5"/>
        <v>0.84961340714084999</v>
      </c>
    </row>
    <row r="80" spans="1:9" ht="13.5" thickTop="1" x14ac:dyDescent="0.2"/>
  </sheetData>
  <phoneticPr fontId="34" type="noConversion"/>
  <pageMargins left="0.15748031496062992" right="0.15748031496062992" top="0.19685039370078741" bottom="0.19685039370078741" header="0.51181102362204722" footer="0.51181102362204722"/>
  <pageSetup scale="57" fitToWidth="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D1" sqref="D1"/>
    </sheetView>
  </sheetViews>
  <sheetFormatPr defaultRowHeight="12" x14ac:dyDescent="0.2"/>
  <cols>
    <col min="1" max="1" width="47.28515625" style="29" customWidth="1"/>
    <col min="2" max="6" width="15.28515625" style="29" customWidth="1"/>
    <col min="7" max="16384" width="9.140625" style="29"/>
  </cols>
  <sheetData>
    <row r="1" spans="1:6" ht="15.75" x14ac:dyDescent="0.25">
      <c r="A1" s="184" t="s">
        <v>269</v>
      </c>
      <c r="C1" s="34" t="s">
        <v>446</v>
      </c>
      <c r="D1" s="34"/>
      <c r="E1" s="34"/>
      <c r="F1" s="34"/>
    </row>
    <row r="2" spans="1:6" ht="15.75" x14ac:dyDescent="0.25">
      <c r="A2" s="185" t="s">
        <v>355</v>
      </c>
      <c r="C2" s="165" t="s">
        <v>426</v>
      </c>
      <c r="D2" s="165"/>
      <c r="E2" s="165"/>
      <c r="F2" s="165"/>
    </row>
    <row r="3" spans="1:6" x14ac:dyDescent="0.2">
      <c r="C3" s="186"/>
      <c r="D3" s="186"/>
    </row>
    <row r="4" spans="1:6" ht="48" thickBot="1" x14ac:dyDescent="0.3">
      <c r="A4" s="30"/>
      <c r="B4" s="187" t="s">
        <v>303</v>
      </c>
      <c r="C4" s="187" t="s">
        <v>313</v>
      </c>
      <c r="D4" s="344" t="s">
        <v>349</v>
      </c>
      <c r="E4" s="355" t="s">
        <v>354</v>
      </c>
      <c r="F4" s="355" t="s">
        <v>451</v>
      </c>
    </row>
    <row r="5" spans="1:6" ht="34.5" customHeight="1" thickBot="1" x14ac:dyDescent="0.25">
      <c r="A5" s="188"/>
      <c r="B5" s="258" t="s">
        <v>302</v>
      </c>
      <c r="C5" s="258" t="s">
        <v>302</v>
      </c>
      <c r="D5" s="258" t="s">
        <v>302</v>
      </c>
      <c r="E5" s="258" t="s">
        <v>302</v>
      </c>
      <c r="F5" s="258" t="s">
        <v>302</v>
      </c>
    </row>
    <row r="6" spans="1:6" ht="12.95" customHeight="1" thickBot="1" x14ac:dyDescent="0.25">
      <c r="A6" s="189" t="s">
        <v>112</v>
      </c>
      <c r="B6" s="273">
        <f>B7+B19+B21+B28</f>
        <v>32074264</v>
      </c>
      <c r="C6" s="273">
        <f>C7+C19+C21+C28</f>
        <v>31488358</v>
      </c>
      <c r="D6" s="273">
        <f>D7+D19+D21+D28</f>
        <v>35592861</v>
      </c>
      <c r="E6" s="273">
        <f>E7+E19+E21+E28</f>
        <v>31817797</v>
      </c>
      <c r="F6" s="273">
        <f>F7+F19+F21+F28</f>
        <v>32005797</v>
      </c>
    </row>
    <row r="7" spans="1:6" ht="12.95" customHeight="1" thickBot="1" x14ac:dyDescent="0.25">
      <c r="A7" s="190" t="s">
        <v>113</v>
      </c>
      <c r="B7" s="264">
        <f>SUM(B8:B18)</f>
        <v>25637995</v>
      </c>
      <c r="C7" s="264">
        <f>SUM(C8:C18)</f>
        <v>24503903</v>
      </c>
      <c r="D7" s="264">
        <f>SUM(D8:D18)</f>
        <v>28847796</v>
      </c>
      <c r="E7" s="264">
        <f>SUM(E8:E18)</f>
        <v>24259151</v>
      </c>
      <c r="F7" s="264">
        <f>SUM(F8:F18)</f>
        <v>24447151</v>
      </c>
    </row>
    <row r="8" spans="1:6" ht="12.95" customHeight="1" thickBot="1" x14ac:dyDescent="0.25">
      <c r="A8" s="191" t="s">
        <v>114</v>
      </c>
      <c r="B8" s="265">
        <v>0</v>
      </c>
      <c r="C8" s="265">
        <v>0</v>
      </c>
      <c r="D8" s="265">
        <v>0</v>
      </c>
      <c r="E8" s="265">
        <v>0</v>
      </c>
      <c r="F8" s="265">
        <v>0</v>
      </c>
    </row>
    <row r="9" spans="1:6" ht="12.95" customHeight="1" x14ac:dyDescent="0.2">
      <c r="A9" s="191" t="s">
        <v>115</v>
      </c>
      <c r="B9" s="266">
        <v>2884727</v>
      </c>
      <c r="C9" s="266">
        <v>1981200</v>
      </c>
      <c r="D9" s="266">
        <v>1981200</v>
      </c>
      <c r="E9" s="266">
        <v>2499050</v>
      </c>
      <c r="F9" s="266">
        <v>2499050</v>
      </c>
    </row>
    <row r="10" spans="1:6" ht="12.95" customHeight="1" x14ac:dyDescent="0.2">
      <c r="A10" s="191" t="s">
        <v>306</v>
      </c>
      <c r="B10" s="267">
        <v>1742000</v>
      </c>
      <c r="C10" s="267">
        <v>1809000</v>
      </c>
      <c r="D10" s="267">
        <v>1809000</v>
      </c>
      <c r="E10" s="267"/>
      <c r="F10" s="267"/>
    </row>
    <row r="11" spans="1:6" ht="12.95" customHeight="1" x14ac:dyDescent="0.2">
      <c r="A11" s="279" t="s">
        <v>307</v>
      </c>
      <c r="B11" s="267">
        <v>4600000</v>
      </c>
      <c r="C11" s="267">
        <v>4740000</v>
      </c>
      <c r="D11" s="267">
        <v>4740000</v>
      </c>
      <c r="E11" s="267">
        <v>3940000</v>
      </c>
      <c r="F11" s="267">
        <v>4128000</v>
      </c>
    </row>
    <row r="12" spans="1:6" x14ac:dyDescent="0.2">
      <c r="A12" s="191" t="s">
        <v>116</v>
      </c>
      <c r="B12" s="267">
        <v>145605</v>
      </c>
      <c r="C12" s="267">
        <v>100000</v>
      </c>
      <c r="D12" s="267">
        <v>100000</v>
      </c>
      <c r="E12" s="267">
        <v>126138</v>
      </c>
      <c r="F12" s="267">
        <v>126138</v>
      </c>
    </row>
    <row r="13" spans="1:6" x14ac:dyDescent="0.2">
      <c r="A13" s="191" t="s">
        <v>117</v>
      </c>
      <c r="B13" s="267">
        <v>2721511</v>
      </c>
      <c r="C13" s="267">
        <v>1869105</v>
      </c>
      <c r="D13" s="267">
        <v>1869105</v>
      </c>
      <c r="E13" s="267">
        <v>2357656</v>
      </c>
      <c r="F13" s="267">
        <v>2357656</v>
      </c>
    </row>
    <row r="14" spans="1:6" x14ac:dyDescent="0.2">
      <c r="A14" s="192" t="s">
        <v>118</v>
      </c>
      <c r="B14" s="268">
        <v>9609934</v>
      </c>
      <c r="C14" s="268">
        <v>6600000</v>
      </c>
      <c r="D14" s="268">
        <v>6600000</v>
      </c>
      <c r="E14" s="268">
        <v>8325123</v>
      </c>
      <c r="F14" s="268">
        <v>8325123</v>
      </c>
    </row>
    <row r="15" spans="1:6" x14ac:dyDescent="0.2">
      <c r="A15" s="192" t="s">
        <v>271</v>
      </c>
      <c r="B15" s="268">
        <v>18565</v>
      </c>
      <c r="C15" s="268">
        <v>12750</v>
      </c>
      <c r="D15" s="268">
        <v>12750</v>
      </c>
      <c r="E15" s="268">
        <v>16083</v>
      </c>
      <c r="F15" s="268">
        <v>16083</v>
      </c>
    </row>
    <row r="16" spans="1:6" x14ac:dyDescent="0.2">
      <c r="A16" s="192" t="s">
        <v>272</v>
      </c>
      <c r="B16" s="269"/>
      <c r="C16" s="269"/>
      <c r="D16" s="269"/>
      <c r="E16" s="269"/>
      <c r="F16" s="269"/>
    </row>
    <row r="17" spans="1:6" x14ac:dyDescent="0.2">
      <c r="A17" s="192" t="s">
        <v>290</v>
      </c>
      <c r="B17" s="269">
        <v>3915653</v>
      </c>
      <c r="C17" s="269">
        <v>7391848</v>
      </c>
      <c r="D17" s="269">
        <v>11735741</v>
      </c>
      <c r="E17" s="269">
        <v>6995101</v>
      </c>
      <c r="F17" s="269">
        <v>6995101</v>
      </c>
    </row>
    <row r="18" spans="1:6" ht="12.75" thickBot="1" x14ac:dyDescent="0.25">
      <c r="A18" s="192"/>
      <c r="B18" s="269"/>
      <c r="C18" s="269"/>
      <c r="D18" s="269"/>
      <c r="E18" s="269"/>
      <c r="F18" s="269"/>
    </row>
    <row r="19" spans="1:6" ht="12.75" thickBot="1" x14ac:dyDescent="0.25">
      <c r="A19" s="193" t="s">
        <v>119</v>
      </c>
      <c r="B19" s="270">
        <f>SUM(B20:B20)</f>
        <v>0</v>
      </c>
      <c r="C19" s="270">
        <f>SUM(C20:C20)</f>
        <v>0</v>
      </c>
      <c r="D19" s="270">
        <f>SUM(D20:D20)</f>
        <v>0</v>
      </c>
      <c r="E19" s="270">
        <f>SUM(E20:E20)</f>
        <v>0</v>
      </c>
      <c r="F19" s="270">
        <f>SUM(F20:F20)</f>
        <v>0</v>
      </c>
    </row>
    <row r="20" spans="1:6" ht="13.5" thickBot="1" x14ac:dyDescent="0.25">
      <c r="A20" s="194"/>
      <c r="B20" s="274"/>
      <c r="C20" s="274"/>
      <c r="D20" s="274"/>
      <c r="E20" s="274"/>
      <c r="F20" s="274"/>
    </row>
    <row r="21" spans="1:6" s="31" customFormat="1" ht="13.5" thickBot="1" x14ac:dyDescent="0.25">
      <c r="A21" s="193" t="s">
        <v>120</v>
      </c>
      <c r="B21" s="271">
        <f>SUM(B23:B27)</f>
        <v>2825000</v>
      </c>
      <c r="C21" s="271">
        <f>SUM(C23:C27)</f>
        <v>2825000</v>
      </c>
      <c r="D21" s="271">
        <f>SUM(D23:D27)</f>
        <v>2585610</v>
      </c>
      <c r="E21" s="271">
        <f>SUM(E23:E27)</f>
        <v>2860750</v>
      </c>
      <c r="F21" s="271">
        <f>SUM(F23:F27)</f>
        <v>2860750</v>
      </c>
    </row>
    <row r="22" spans="1:6" ht="12.75" x14ac:dyDescent="0.2">
      <c r="A22" s="195"/>
      <c r="B22" s="274"/>
      <c r="C22" s="274"/>
      <c r="D22" s="274"/>
      <c r="E22" s="274"/>
      <c r="F22" s="274"/>
    </row>
    <row r="23" spans="1:6" ht="12.75" x14ac:dyDescent="0.2">
      <c r="A23" s="196" t="s">
        <v>121</v>
      </c>
      <c r="B23" s="272"/>
      <c r="C23" s="272"/>
      <c r="D23" s="272"/>
      <c r="E23" s="272"/>
      <c r="F23" s="272"/>
    </row>
    <row r="24" spans="1:6" ht="12.75" x14ac:dyDescent="0.2">
      <c r="A24" s="197" t="s">
        <v>273</v>
      </c>
      <c r="B24" s="272"/>
      <c r="C24" s="272"/>
      <c r="D24" s="272"/>
      <c r="E24" s="272"/>
      <c r="F24" s="272"/>
    </row>
    <row r="25" spans="1:6" ht="12.75" x14ac:dyDescent="0.2">
      <c r="A25" s="197" t="s">
        <v>274</v>
      </c>
      <c r="B25" s="272"/>
      <c r="C25" s="272"/>
      <c r="D25" s="272"/>
      <c r="E25" s="272"/>
      <c r="F25" s="272"/>
    </row>
    <row r="26" spans="1:6" ht="12.75" x14ac:dyDescent="0.2">
      <c r="A26" s="196" t="s">
        <v>291</v>
      </c>
      <c r="B26" s="272">
        <v>2825000</v>
      </c>
      <c r="C26" s="272">
        <v>2825000</v>
      </c>
      <c r="D26" s="272">
        <v>2585610</v>
      </c>
      <c r="E26" s="272">
        <v>2860750</v>
      </c>
      <c r="F26" s="272">
        <v>2860750</v>
      </c>
    </row>
    <row r="27" spans="1:6" ht="13.5" thickBot="1" x14ac:dyDescent="0.25">
      <c r="A27" s="196" t="s">
        <v>275</v>
      </c>
      <c r="B27" s="272"/>
      <c r="C27" s="272"/>
      <c r="D27" s="272"/>
      <c r="E27" s="272"/>
      <c r="F27" s="272"/>
    </row>
    <row r="28" spans="1:6" s="31" customFormat="1" ht="13.5" thickBot="1" x14ac:dyDescent="0.25">
      <c r="A28" s="193" t="s">
        <v>122</v>
      </c>
      <c r="B28" s="271">
        <f>SUM(B29:B31)</f>
        <v>3611269</v>
      </c>
      <c r="C28" s="271">
        <f>SUM(C29:C32)</f>
        <v>4159455</v>
      </c>
      <c r="D28" s="271">
        <f>SUM(D29:D32)</f>
        <v>4159455</v>
      </c>
      <c r="E28" s="271">
        <f>SUM(E29:E33)</f>
        <v>4697896</v>
      </c>
      <c r="F28" s="271">
        <f>SUM(F29:F33)</f>
        <v>4697896</v>
      </c>
    </row>
    <row r="29" spans="1:6" ht="12.75" x14ac:dyDescent="0.2">
      <c r="A29" s="194" t="s">
        <v>276</v>
      </c>
      <c r="B29" s="274">
        <v>2270000</v>
      </c>
      <c r="C29" s="274">
        <v>2270000</v>
      </c>
      <c r="D29" s="274">
        <v>2270000</v>
      </c>
      <c r="E29" s="274">
        <v>2270000</v>
      </c>
      <c r="F29" s="274">
        <v>2270000</v>
      </c>
    </row>
    <row r="30" spans="1:6" ht="12.75" x14ac:dyDescent="0.2">
      <c r="A30" s="282" t="s">
        <v>304</v>
      </c>
      <c r="B30" s="283">
        <v>630269</v>
      </c>
      <c r="C30" s="283"/>
      <c r="D30" s="283"/>
      <c r="E30" s="283"/>
      <c r="F30" s="283"/>
    </row>
    <row r="31" spans="1:6" ht="12.75" x14ac:dyDescent="0.2">
      <c r="A31" s="282" t="s">
        <v>305</v>
      </c>
      <c r="B31" s="283">
        <v>711000</v>
      </c>
      <c r="C31" s="283"/>
      <c r="D31" s="283"/>
      <c r="E31" s="283"/>
      <c r="F31" s="283"/>
    </row>
    <row r="32" spans="1:6" x14ac:dyDescent="0.2">
      <c r="A32" s="284" t="s">
        <v>356</v>
      </c>
      <c r="B32" s="284"/>
      <c r="C32" s="285">
        <v>1889455</v>
      </c>
      <c r="D32" s="285">
        <v>1889455</v>
      </c>
      <c r="E32" s="284">
        <v>1889455</v>
      </c>
      <c r="F32" s="284">
        <v>1889455</v>
      </c>
    </row>
    <row r="33" spans="1:6" x14ac:dyDescent="0.2">
      <c r="A33" s="284" t="s">
        <v>357</v>
      </c>
      <c r="B33" s="284"/>
      <c r="C33" s="285"/>
      <c r="D33" s="285"/>
      <c r="E33" s="284">
        <v>538441</v>
      </c>
      <c r="F33" s="284">
        <v>538441</v>
      </c>
    </row>
    <row r="35" spans="1:6" x14ac:dyDescent="0.2">
      <c r="A35" s="29" t="s">
        <v>358</v>
      </c>
      <c r="E35" s="356">
        <v>5745975</v>
      </c>
      <c r="F35" s="356">
        <v>5745975</v>
      </c>
    </row>
    <row r="36" spans="1:6" x14ac:dyDescent="0.2">
      <c r="A36" s="284"/>
      <c r="B36" s="357" t="s">
        <v>361</v>
      </c>
      <c r="C36" s="358">
        <v>1.4E-2</v>
      </c>
      <c r="D36" s="357" t="s">
        <v>362</v>
      </c>
      <c r="E36" s="357" t="s">
        <v>363</v>
      </c>
      <c r="F36" s="357" t="s">
        <v>363</v>
      </c>
    </row>
    <row r="37" spans="1:6" x14ac:dyDescent="0.2">
      <c r="A37" s="284" t="s">
        <v>359</v>
      </c>
      <c r="B37" s="285">
        <v>998658946</v>
      </c>
      <c r="C37" s="359">
        <f>B37*0.014</f>
        <v>13981225.244000001</v>
      </c>
      <c r="D37" s="284">
        <v>748</v>
      </c>
      <c r="E37" s="359">
        <f>C37/D37</f>
        <v>18691.477598930484</v>
      </c>
      <c r="F37" s="359">
        <f>D37/E37</f>
        <v>4.0018238046777004E-2</v>
      </c>
    </row>
    <row r="38" spans="1:6" x14ac:dyDescent="0.2">
      <c r="A38" s="284" t="s">
        <v>360</v>
      </c>
      <c r="B38" s="285">
        <v>777066149</v>
      </c>
      <c r="C38" s="359">
        <f>B38*0.014</f>
        <v>10878926.086000001</v>
      </c>
      <c r="D38" s="284">
        <v>731</v>
      </c>
      <c r="E38" s="359">
        <f>C38/D38</f>
        <v>14882.251827633381</v>
      </c>
      <c r="F38" s="359">
        <f>D38/E38</f>
        <v>4.9118910798342921E-2</v>
      </c>
    </row>
  </sheetData>
  <phoneticPr fontId="2" type="noConversion"/>
  <pageMargins left="0.19685039370078741" right="0.19685039370078741" top="0.19685039370078741" bottom="0.19685039370078741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workbookViewId="0">
      <pane ySplit="6" topLeftCell="A7" activePane="bottomLeft" state="frozen"/>
      <selection activeCell="P24" sqref="P24"/>
      <selection pane="bottomLeft" activeCell="D5" sqref="D5"/>
    </sheetView>
  </sheetViews>
  <sheetFormatPr defaultRowHeight="12.75" x14ac:dyDescent="0.2"/>
  <cols>
    <col min="1" max="1" width="5.7109375" customWidth="1"/>
    <col min="2" max="2" width="50" customWidth="1"/>
    <col min="3" max="4" width="10.7109375" style="164" customWidth="1"/>
  </cols>
  <sheetData>
    <row r="1" spans="1:5" ht="18.75" x14ac:dyDescent="0.3">
      <c r="B1" s="198" t="s">
        <v>269</v>
      </c>
      <c r="C1" s="34" t="s">
        <v>446</v>
      </c>
      <c r="D1" s="34"/>
      <c r="E1" s="34"/>
    </row>
    <row r="2" spans="1:5" ht="18.75" x14ac:dyDescent="0.3">
      <c r="B2" s="42" t="s">
        <v>353</v>
      </c>
      <c r="C2" s="165" t="s">
        <v>427</v>
      </c>
      <c r="D2" s="165"/>
      <c r="E2" s="165"/>
    </row>
    <row r="3" spans="1:5" ht="18.75" x14ac:dyDescent="0.3">
      <c r="B3" s="14"/>
      <c r="C3" s="164" t="s">
        <v>109</v>
      </c>
    </row>
    <row r="4" spans="1:5" ht="24.75" x14ac:dyDescent="0.25">
      <c r="B4" s="15" t="s">
        <v>107</v>
      </c>
      <c r="C4" s="199" t="s">
        <v>277</v>
      </c>
      <c r="D4" s="200" t="s">
        <v>278</v>
      </c>
    </row>
    <row r="5" spans="1:5" ht="25.5" x14ac:dyDescent="0.2">
      <c r="A5" s="1" t="s">
        <v>0</v>
      </c>
      <c r="B5" s="2" t="s">
        <v>1</v>
      </c>
      <c r="C5" s="201" t="s">
        <v>43</v>
      </c>
      <c r="D5" s="201" t="s">
        <v>43</v>
      </c>
    </row>
    <row r="6" spans="1:5" ht="25.5" x14ac:dyDescent="0.2">
      <c r="A6" s="3">
        <v>1</v>
      </c>
      <c r="B6" s="16" t="s">
        <v>44</v>
      </c>
      <c r="C6" s="168">
        <f>'1'!G6-D6</f>
        <v>24447151</v>
      </c>
      <c r="D6" s="169"/>
    </row>
    <row r="7" spans="1:5" ht="25.5" x14ac:dyDescent="0.2">
      <c r="A7" s="3">
        <v>2</v>
      </c>
      <c r="B7" s="16" t="s">
        <v>45</v>
      </c>
      <c r="C7" s="168">
        <f>'1'!G7-D7</f>
        <v>0</v>
      </c>
      <c r="D7" s="169"/>
    </row>
    <row r="8" spans="1:5" ht="25.5" x14ac:dyDescent="0.2">
      <c r="A8" s="3">
        <v>3</v>
      </c>
      <c r="B8" s="16" t="s">
        <v>46</v>
      </c>
      <c r="C8" s="168">
        <f>'1'!G8-D8</f>
        <v>2860750</v>
      </c>
      <c r="D8" s="169"/>
    </row>
    <row r="9" spans="1:5" x14ac:dyDescent="0.2">
      <c r="A9" s="3"/>
      <c r="B9" s="16"/>
      <c r="C9" s="168"/>
      <c r="D9" s="169"/>
    </row>
    <row r="10" spans="1:5" ht="25.5" x14ac:dyDescent="0.2">
      <c r="A10" s="3">
        <v>4</v>
      </c>
      <c r="B10" s="16" t="s">
        <v>47</v>
      </c>
      <c r="C10" s="168">
        <f>'1'!G10-D10</f>
        <v>4697896</v>
      </c>
      <c r="D10" s="169"/>
    </row>
    <row r="11" spans="1:5" ht="25.5" x14ac:dyDescent="0.2">
      <c r="A11" s="3">
        <v>5</v>
      </c>
      <c r="B11" s="16" t="s">
        <v>48</v>
      </c>
      <c r="C11" s="168">
        <f>'1'!G11-D11</f>
        <v>0</v>
      </c>
      <c r="D11" s="169"/>
    </row>
    <row r="12" spans="1:5" x14ac:dyDescent="0.2">
      <c r="A12" s="3">
        <v>6</v>
      </c>
      <c r="B12" s="16" t="s">
        <v>49</v>
      </c>
      <c r="C12" s="168">
        <f>'1'!G12-D12</f>
        <v>32005797</v>
      </c>
      <c r="D12" s="171">
        <f>SUM(D6:D11)</f>
        <v>0</v>
      </c>
    </row>
    <row r="13" spans="1:5" ht="25.5" x14ac:dyDescent="0.2">
      <c r="A13" s="3">
        <v>7</v>
      </c>
      <c r="B13" s="16" t="s">
        <v>50</v>
      </c>
      <c r="C13" s="168">
        <f>'1'!G13-D13</f>
        <v>21274843</v>
      </c>
      <c r="D13" s="171">
        <f>SUM(D14:D18)</f>
        <v>0</v>
      </c>
    </row>
    <row r="14" spans="1:5" x14ac:dyDescent="0.2">
      <c r="A14" s="3">
        <v>8</v>
      </c>
      <c r="B14" s="16" t="s">
        <v>51</v>
      </c>
      <c r="C14" s="168">
        <f>'1'!G14-D14</f>
        <v>5745975</v>
      </c>
      <c r="D14" s="169"/>
    </row>
    <row r="15" spans="1:5" x14ac:dyDescent="0.2">
      <c r="A15" s="3">
        <v>9</v>
      </c>
      <c r="B15" s="16" t="s">
        <v>52</v>
      </c>
      <c r="C15" s="168">
        <f>'1'!G16-D15</f>
        <v>0</v>
      </c>
      <c r="D15" s="169"/>
    </row>
    <row r="16" spans="1:5" x14ac:dyDescent="0.2">
      <c r="A16" s="3">
        <v>10</v>
      </c>
      <c r="B16" s="16" t="s">
        <v>53</v>
      </c>
      <c r="C16" s="168">
        <f>'1'!G17-D16</f>
        <v>8660060</v>
      </c>
      <c r="D16" s="169"/>
    </row>
    <row r="17" spans="1:4" x14ac:dyDescent="0.2">
      <c r="A17" s="3"/>
      <c r="B17" s="16" t="s">
        <v>288</v>
      </c>
      <c r="C17" s="168">
        <f>'1'!G18-D17</f>
        <v>3456297</v>
      </c>
      <c r="D17" s="169"/>
    </row>
    <row r="18" spans="1:4" x14ac:dyDescent="0.2">
      <c r="A18" s="3">
        <v>11</v>
      </c>
      <c r="B18" s="16" t="s">
        <v>54</v>
      </c>
      <c r="C18" s="168">
        <f>'1'!G19-D18</f>
        <v>0</v>
      </c>
      <c r="D18" s="169"/>
    </row>
    <row r="19" spans="1:4" ht="25.5" x14ac:dyDescent="0.2">
      <c r="A19" s="3">
        <v>12</v>
      </c>
      <c r="B19" s="17" t="s">
        <v>55</v>
      </c>
      <c r="C19" s="168">
        <f>'1'!G20-D19</f>
        <v>53280640</v>
      </c>
      <c r="D19" s="173">
        <f>D12+D13</f>
        <v>0</v>
      </c>
    </row>
    <row r="20" spans="1:4" x14ac:dyDescent="0.2">
      <c r="A20" s="3">
        <v>13</v>
      </c>
      <c r="B20" s="16" t="s">
        <v>56</v>
      </c>
      <c r="C20" s="168">
        <f>'1'!G21-D20</f>
        <v>10953390</v>
      </c>
      <c r="D20" s="174">
        <f>SUM(D21:D24)</f>
        <v>0</v>
      </c>
    </row>
    <row r="21" spans="1:4" x14ac:dyDescent="0.2">
      <c r="A21" s="3">
        <v>14</v>
      </c>
      <c r="B21" s="16" t="s">
        <v>308</v>
      </c>
      <c r="C21" s="168">
        <f>'1'!G22-D21</f>
        <v>190648</v>
      </c>
      <c r="D21" s="175"/>
    </row>
    <row r="22" spans="1:4" x14ac:dyDescent="0.2">
      <c r="A22" s="3">
        <v>15</v>
      </c>
      <c r="B22" s="16" t="s">
        <v>57</v>
      </c>
      <c r="C22" s="168">
        <f>'1'!G24-D22</f>
        <v>0</v>
      </c>
      <c r="D22" s="175"/>
    </row>
    <row r="23" spans="1:4" x14ac:dyDescent="0.2">
      <c r="A23" s="3">
        <v>16</v>
      </c>
      <c r="B23" s="16" t="s">
        <v>58</v>
      </c>
      <c r="C23" s="168">
        <f>'1'!G25-D23</f>
        <v>190648</v>
      </c>
      <c r="D23" s="175"/>
    </row>
    <row r="24" spans="1:4" x14ac:dyDescent="0.2">
      <c r="A24" s="3">
        <v>17</v>
      </c>
      <c r="B24" s="18" t="s">
        <v>59</v>
      </c>
      <c r="C24" s="168">
        <f>'1'!G26-D24</f>
        <v>0</v>
      </c>
      <c r="D24" s="175"/>
    </row>
    <row r="25" spans="1:4" ht="25.5" x14ac:dyDescent="0.2">
      <c r="A25" s="3">
        <v>18</v>
      </c>
      <c r="B25" s="17" t="s">
        <v>60</v>
      </c>
      <c r="C25" s="173">
        <f>C20+C21</f>
        <v>11144038</v>
      </c>
      <c r="D25" s="173">
        <f>D20+D21</f>
        <v>0</v>
      </c>
    </row>
    <row r="26" spans="1:4" x14ac:dyDescent="0.2">
      <c r="A26" s="3">
        <v>19</v>
      </c>
      <c r="B26" s="16" t="s">
        <v>61</v>
      </c>
      <c r="C26" s="168">
        <f>'1'!G28-D26</f>
        <v>2100000</v>
      </c>
      <c r="D26" s="171">
        <f>SUM(D27:D28)</f>
        <v>0</v>
      </c>
    </row>
    <row r="27" spans="1:4" x14ac:dyDescent="0.2">
      <c r="A27" s="3">
        <v>20</v>
      </c>
      <c r="B27" s="16" t="s">
        <v>62</v>
      </c>
      <c r="C27" s="168">
        <f>'1'!G29-D27</f>
        <v>300000</v>
      </c>
      <c r="D27" s="169"/>
    </row>
    <row r="28" spans="1:4" ht="16.5" customHeight="1" x14ac:dyDescent="0.2">
      <c r="A28" s="3">
        <v>21</v>
      </c>
      <c r="B28" s="16" t="s">
        <v>63</v>
      </c>
      <c r="C28" s="168">
        <f>'1'!G30-D28</f>
        <v>1800000</v>
      </c>
      <c r="D28" s="169"/>
    </row>
    <row r="29" spans="1:4" ht="18.75" customHeight="1" x14ac:dyDescent="0.2">
      <c r="A29" s="3">
        <v>22</v>
      </c>
      <c r="B29" s="16" t="s">
        <v>64</v>
      </c>
      <c r="C29" s="168">
        <f>'1'!G31-D29</f>
        <v>3577550</v>
      </c>
      <c r="D29" s="169">
        <v>7988450</v>
      </c>
    </row>
    <row r="30" spans="1:4" x14ac:dyDescent="0.2">
      <c r="A30" s="3">
        <v>23</v>
      </c>
      <c r="B30" s="16" t="s">
        <v>65</v>
      </c>
      <c r="C30" s="168">
        <f>'1'!G32-D30</f>
        <v>0</v>
      </c>
      <c r="D30" s="169"/>
    </row>
    <row r="31" spans="1:4" ht="25.5" x14ac:dyDescent="0.2">
      <c r="A31" s="3">
        <v>24</v>
      </c>
      <c r="B31" s="16" t="s">
        <v>66</v>
      </c>
      <c r="C31" s="168">
        <f>'1'!G33-D31</f>
        <v>0</v>
      </c>
      <c r="D31" s="169"/>
    </row>
    <row r="32" spans="1:4" x14ac:dyDescent="0.2">
      <c r="A32" s="3">
        <v>25</v>
      </c>
      <c r="B32" s="16" t="s">
        <v>67</v>
      </c>
      <c r="C32" s="171">
        <f>SUM(C29:C31)</f>
        <v>3577550</v>
      </c>
      <c r="D32" s="171">
        <f>SUM(D29:D31)</f>
        <v>7988450</v>
      </c>
    </row>
    <row r="33" spans="1:4" x14ac:dyDescent="0.2">
      <c r="A33" s="3">
        <v>26</v>
      </c>
      <c r="B33" s="16" t="s">
        <v>68</v>
      </c>
      <c r="C33" s="168">
        <f>'1'!G35-D33</f>
        <v>0</v>
      </c>
      <c r="D33" s="171">
        <f>SUM(D34:D36)</f>
        <v>0</v>
      </c>
    </row>
    <row r="34" spans="1:4" ht="51" x14ac:dyDescent="0.2">
      <c r="A34" s="3">
        <v>27</v>
      </c>
      <c r="B34" s="16" t="s">
        <v>69</v>
      </c>
      <c r="C34" s="168">
        <f>'1'!G36-D34</f>
        <v>0</v>
      </c>
      <c r="D34" s="169"/>
    </row>
    <row r="35" spans="1:4" x14ac:dyDescent="0.2">
      <c r="A35" s="3">
        <v>28</v>
      </c>
      <c r="B35" s="16" t="s">
        <v>70</v>
      </c>
      <c r="C35" s="168">
        <f>'1'!G37-D35</f>
        <v>0</v>
      </c>
      <c r="D35" s="169"/>
    </row>
    <row r="36" spans="1:4" x14ac:dyDescent="0.2">
      <c r="A36" s="3">
        <v>29</v>
      </c>
      <c r="B36" s="16" t="s">
        <v>71</v>
      </c>
      <c r="C36" s="168">
        <f>'1'!G38-D36</f>
        <v>0</v>
      </c>
      <c r="D36" s="175"/>
    </row>
    <row r="37" spans="1:4" x14ac:dyDescent="0.2">
      <c r="A37" s="3">
        <v>30</v>
      </c>
      <c r="B37" s="17" t="s">
        <v>72</v>
      </c>
      <c r="C37" s="168">
        <f>'1'!G39-D37</f>
        <v>5677550</v>
      </c>
      <c r="D37" s="173">
        <f>D26+D32+D33</f>
        <v>7988450</v>
      </c>
    </row>
    <row r="38" spans="1:4" x14ac:dyDescent="0.2">
      <c r="A38" s="3">
        <v>31</v>
      </c>
      <c r="B38" s="19" t="s">
        <v>73</v>
      </c>
      <c r="C38" s="168">
        <f>'1'!G40-D38</f>
        <v>0</v>
      </c>
      <c r="D38" s="176">
        <f>SUM(D39:D41)</f>
        <v>0</v>
      </c>
    </row>
    <row r="39" spans="1:4" x14ac:dyDescent="0.2">
      <c r="A39" s="3">
        <v>32</v>
      </c>
      <c r="B39" s="19" t="s">
        <v>74</v>
      </c>
      <c r="C39" s="168">
        <f>'1'!G41-D39</f>
        <v>0</v>
      </c>
      <c r="D39" s="172"/>
    </row>
    <row r="40" spans="1:4" x14ac:dyDescent="0.2">
      <c r="A40" s="3">
        <v>33</v>
      </c>
      <c r="B40" s="19" t="s">
        <v>75</v>
      </c>
      <c r="C40" s="168">
        <f>'1'!G42-D40</f>
        <v>0</v>
      </c>
      <c r="D40" s="172"/>
    </row>
    <row r="41" spans="1:4" x14ac:dyDescent="0.2">
      <c r="A41" s="3">
        <v>34</v>
      </c>
      <c r="B41" s="19" t="s">
        <v>76</v>
      </c>
      <c r="C41" s="168">
        <f>'1'!G43-D41</f>
        <v>0</v>
      </c>
      <c r="D41" s="172"/>
    </row>
    <row r="42" spans="1:4" x14ac:dyDescent="0.2">
      <c r="A42" s="3">
        <v>35</v>
      </c>
      <c r="B42" s="16" t="s">
        <v>77</v>
      </c>
      <c r="C42" s="168">
        <f>'1'!G44-D42</f>
        <v>3810000</v>
      </c>
      <c r="D42" s="176">
        <f>SUM(D43:D44)</f>
        <v>600000</v>
      </c>
    </row>
    <row r="43" spans="1:4" x14ac:dyDescent="0.2">
      <c r="A43" s="3">
        <v>36</v>
      </c>
      <c r="B43" s="16" t="s">
        <v>78</v>
      </c>
      <c r="C43" s="168">
        <f>'1'!G45-D43</f>
        <v>3400000</v>
      </c>
      <c r="D43" s="169"/>
    </row>
    <row r="44" spans="1:4" x14ac:dyDescent="0.2">
      <c r="A44" s="3">
        <v>37</v>
      </c>
      <c r="B44" s="16" t="s">
        <v>79</v>
      </c>
      <c r="C44" s="168">
        <f>'1'!G46-D44</f>
        <v>410000</v>
      </c>
      <c r="D44" s="169">
        <v>600000</v>
      </c>
    </row>
    <row r="45" spans="1:4" x14ac:dyDescent="0.2">
      <c r="A45" s="3">
        <v>38</v>
      </c>
      <c r="B45" s="16" t="s">
        <v>80</v>
      </c>
      <c r="C45" s="168">
        <f>'1'!G47-D45</f>
        <v>930000</v>
      </c>
      <c r="D45" s="176">
        <f>SUM(D46:D50)</f>
        <v>0</v>
      </c>
    </row>
    <row r="46" spans="1:4" ht="25.5" x14ac:dyDescent="0.2">
      <c r="A46" s="3">
        <v>39</v>
      </c>
      <c r="B46" s="16" t="s">
        <v>81</v>
      </c>
      <c r="C46" s="168">
        <f>'1'!G48-D46</f>
        <v>0</v>
      </c>
      <c r="D46" s="169"/>
    </row>
    <row r="47" spans="1:4" ht="25.5" x14ac:dyDescent="0.2">
      <c r="A47" s="3">
        <v>40</v>
      </c>
      <c r="B47" s="16" t="s">
        <v>82</v>
      </c>
      <c r="C47" s="168">
        <f>'1'!G49-D47</f>
        <v>0</v>
      </c>
      <c r="D47" s="169"/>
    </row>
    <row r="48" spans="1:4" x14ac:dyDescent="0.2">
      <c r="A48" s="3">
        <v>41</v>
      </c>
      <c r="B48" s="16" t="s">
        <v>83</v>
      </c>
      <c r="C48" s="168">
        <f>'1'!G50-D48</f>
        <v>0</v>
      </c>
      <c r="D48" s="169"/>
    </row>
    <row r="49" spans="1:4" ht="25.5" x14ac:dyDescent="0.2">
      <c r="A49" s="3">
        <v>42</v>
      </c>
      <c r="B49" s="16" t="s">
        <v>84</v>
      </c>
      <c r="C49" s="168">
        <f>'1'!G51-D49</f>
        <v>0</v>
      </c>
      <c r="D49" s="169"/>
    </row>
    <row r="50" spans="1:4" x14ac:dyDescent="0.2">
      <c r="A50" s="3">
        <v>43</v>
      </c>
      <c r="B50" s="16" t="s">
        <v>85</v>
      </c>
      <c r="C50" s="168">
        <f>'1'!G52-D50</f>
        <v>0</v>
      </c>
      <c r="D50" s="169"/>
    </row>
    <row r="51" spans="1:4" x14ac:dyDescent="0.2">
      <c r="A51" s="3">
        <v>44</v>
      </c>
      <c r="B51" s="16" t="s">
        <v>86</v>
      </c>
      <c r="C51" s="168">
        <f>'1'!G53-D51</f>
        <v>0</v>
      </c>
      <c r="D51" s="169"/>
    </row>
    <row r="52" spans="1:4" x14ac:dyDescent="0.2">
      <c r="A52" s="3">
        <v>45</v>
      </c>
      <c r="B52" s="16" t="s">
        <v>87</v>
      </c>
      <c r="C52" s="168">
        <f>'1'!G54-D52</f>
        <v>0</v>
      </c>
      <c r="D52" s="182"/>
    </row>
    <row r="53" spans="1:4" x14ac:dyDescent="0.2">
      <c r="A53" s="3">
        <v>46</v>
      </c>
      <c r="B53" s="16" t="s">
        <v>88</v>
      </c>
      <c r="C53" s="168">
        <f>'1'!G55-D53</f>
        <v>0</v>
      </c>
      <c r="D53" s="169"/>
    </row>
    <row r="54" spans="1:4" ht="25.5" x14ac:dyDescent="0.2">
      <c r="A54" s="3">
        <v>47</v>
      </c>
      <c r="B54" s="16" t="s">
        <v>89</v>
      </c>
      <c r="C54" s="168">
        <f>'1'!G56-D54</f>
        <v>0</v>
      </c>
      <c r="D54" s="169"/>
    </row>
    <row r="55" spans="1:4" x14ac:dyDescent="0.2">
      <c r="A55" s="3">
        <v>48</v>
      </c>
      <c r="B55" s="16" t="s">
        <v>90</v>
      </c>
      <c r="C55" s="168">
        <f>'1'!G57-D55</f>
        <v>0</v>
      </c>
      <c r="D55" s="169"/>
    </row>
    <row r="56" spans="1:4" ht="25.5" x14ac:dyDescent="0.2">
      <c r="A56" s="3">
        <v>49</v>
      </c>
      <c r="B56" s="16" t="s">
        <v>91</v>
      </c>
      <c r="C56" s="168">
        <f>'1'!G58-D56</f>
        <v>0</v>
      </c>
      <c r="D56" s="169"/>
    </row>
    <row r="57" spans="1:4" x14ac:dyDescent="0.2">
      <c r="A57" s="3">
        <v>50</v>
      </c>
      <c r="B57" s="16" t="s">
        <v>92</v>
      </c>
      <c r="C57" s="168">
        <f>'1'!G59-D57</f>
        <v>0</v>
      </c>
      <c r="D57" s="169"/>
    </row>
    <row r="58" spans="1:4" x14ac:dyDescent="0.2">
      <c r="A58" s="3">
        <v>51</v>
      </c>
      <c r="B58" s="16" t="s">
        <v>93</v>
      </c>
      <c r="C58" s="168">
        <f>'1'!G60-D58</f>
        <v>0</v>
      </c>
      <c r="D58" s="169"/>
    </row>
    <row r="59" spans="1:4" s="27" customFormat="1" x14ac:dyDescent="0.2">
      <c r="A59" s="3">
        <v>52</v>
      </c>
      <c r="B59" s="16" t="s">
        <v>94</v>
      </c>
      <c r="C59" s="168">
        <f>'1'!G61-D59</f>
        <v>0</v>
      </c>
      <c r="D59" s="169"/>
    </row>
    <row r="60" spans="1:4" x14ac:dyDescent="0.2">
      <c r="A60" s="3">
        <v>53</v>
      </c>
      <c r="B60" s="17" t="s">
        <v>95</v>
      </c>
      <c r="C60" s="168">
        <f>'1'!G62-D60</f>
        <v>4740000</v>
      </c>
      <c r="D60" s="173">
        <f>D38+D42+D45+D51+D52+D53+D54+D55+D56+D57+D58+D59</f>
        <v>600000</v>
      </c>
    </row>
    <row r="61" spans="1:4" s="27" customFormat="1" x14ac:dyDescent="0.2">
      <c r="A61" s="3">
        <v>54</v>
      </c>
      <c r="B61" s="16" t="s">
        <v>96</v>
      </c>
      <c r="C61" s="168">
        <f>'1'!G63-D61</f>
        <v>0</v>
      </c>
      <c r="D61" s="169"/>
    </row>
    <row r="62" spans="1:4" x14ac:dyDescent="0.2">
      <c r="A62" s="3">
        <v>55</v>
      </c>
      <c r="B62" s="17" t="s">
        <v>97</v>
      </c>
      <c r="C62" s="168">
        <f>'1'!G64-D62</f>
        <v>0</v>
      </c>
      <c r="D62" s="173">
        <f>D61</f>
        <v>0</v>
      </c>
    </row>
    <row r="63" spans="1:4" ht="25.5" x14ac:dyDescent="0.2">
      <c r="A63" s="3">
        <v>56</v>
      </c>
      <c r="B63" s="16" t="s">
        <v>98</v>
      </c>
      <c r="C63" s="168">
        <f>'1'!G68-D63</f>
        <v>0</v>
      </c>
      <c r="D63" s="169"/>
    </row>
    <row r="64" spans="1:4" x14ac:dyDescent="0.2">
      <c r="A64" s="3">
        <v>57</v>
      </c>
      <c r="B64" s="16" t="s">
        <v>99</v>
      </c>
      <c r="C64" s="168">
        <f>'1'!G69-D64</f>
        <v>0</v>
      </c>
      <c r="D64" s="169"/>
    </row>
    <row r="65" spans="1:4" x14ac:dyDescent="0.2">
      <c r="A65" s="3">
        <v>58</v>
      </c>
      <c r="B65" s="16" t="s">
        <v>100</v>
      </c>
      <c r="C65" s="168">
        <f>'1'!G70-D65</f>
        <v>699019</v>
      </c>
      <c r="D65" s="175"/>
    </row>
    <row r="66" spans="1:4" x14ac:dyDescent="0.2">
      <c r="A66" s="3">
        <v>59</v>
      </c>
      <c r="B66" s="17" t="s">
        <v>101</v>
      </c>
      <c r="C66" s="168">
        <f>'1'!G71-D66</f>
        <v>699019</v>
      </c>
      <c r="D66" s="178">
        <f>SUM(D63:D65)</f>
        <v>0</v>
      </c>
    </row>
    <row r="67" spans="1:4" x14ac:dyDescent="0.2">
      <c r="A67" s="3">
        <v>60</v>
      </c>
      <c r="B67" s="20" t="s">
        <v>102</v>
      </c>
      <c r="C67" s="168">
        <f>'1'!G72-D67</f>
        <v>81076290</v>
      </c>
      <c r="D67" s="179">
        <f>D19+D25+D37+D60+D62+D66</f>
        <v>8588450</v>
      </c>
    </row>
    <row r="68" spans="1:4" ht="25.5" x14ac:dyDescent="0.2">
      <c r="A68" s="3">
        <v>61</v>
      </c>
      <c r="B68" s="16" t="s">
        <v>103</v>
      </c>
      <c r="C68" s="168">
        <f>'1'!G73-D68</f>
        <v>54396519</v>
      </c>
      <c r="D68" s="169">
        <v>5471750</v>
      </c>
    </row>
    <row r="69" spans="1:4" x14ac:dyDescent="0.2">
      <c r="A69" s="3">
        <v>62</v>
      </c>
      <c r="B69" s="16" t="s">
        <v>104</v>
      </c>
      <c r="C69" s="168">
        <f>'1'!G74-D69</f>
        <v>139606</v>
      </c>
      <c r="D69" s="169"/>
    </row>
    <row r="70" spans="1:4" x14ac:dyDescent="0.2">
      <c r="A70" s="3">
        <v>63</v>
      </c>
      <c r="B70" s="16" t="s">
        <v>110</v>
      </c>
      <c r="C70" s="168">
        <f>'1'!G75-D70</f>
        <v>0</v>
      </c>
      <c r="D70" s="169"/>
    </row>
    <row r="71" spans="1:4" x14ac:dyDescent="0.2">
      <c r="A71" s="3">
        <v>64</v>
      </c>
      <c r="B71" s="16" t="s">
        <v>105</v>
      </c>
      <c r="C71" s="168">
        <f>'1'!G77-D71</f>
        <v>112536125</v>
      </c>
      <c r="D71" s="174">
        <f>SUM(D68:D70)</f>
        <v>5471750</v>
      </c>
    </row>
    <row r="72" spans="1:4" ht="13.5" thickBot="1" x14ac:dyDescent="0.25">
      <c r="A72" s="3">
        <v>65</v>
      </c>
      <c r="B72" s="21" t="s">
        <v>106</v>
      </c>
      <c r="C72" s="168">
        <f>'1'!G78-D72</f>
        <v>112536125</v>
      </c>
      <c r="D72" s="180">
        <f>D71</f>
        <v>5471750</v>
      </c>
    </row>
    <row r="73" spans="1:4" ht="14.25" thickTop="1" thickBot="1" x14ac:dyDescent="0.25">
      <c r="A73" s="3">
        <v>66</v>
      </c>
      <c r="B73" s="22" t="s">
        <v>42</v>
      </c>
      <c r="C73" s="168">
        <f>'1'!G79-D73</f>
        <v>193612415</v>
      </c>
      <c r="D73" s="181">
        <f>D67+D72</f>
        <v>14060200</v>
      </c>
    </row>
    <row r="74" spans="1:4" ht="13.5" thickTop="1" x14ac:dyDescent="0.2"/>
  </sheetData>
  <phoneticPr fontId="34" type="noConversion"/>
  <pageMargins left="0.15748031496062992" right="0.15748031496062992" top="0.19685039370078741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Normal="100" zoomScaleSheetLayoutView="100" workbookViewId="0">
      <pane ySplit="5" topLeftCell="A33" activePane="bottomLeft" state="frozen"/>
      <selection activeCell="E3" sqref="E3"/>
      <selection pane="bottomLeft" activeCell="G47" sqref="G47"/>
    </sheetView>
  </sheetViews>
  <sheetFormatPr defaultRowHeight="12.75" x14ac:dyDescent="0.2"/>
  <cols>
    <col min="1" max="1" width="6.42578125" style="164" customWidth="1"/>
    <col min="2" max="2" width="36.140625" style="164" customWidth="1"/>
    <col min="3" max="8" width="13.7109375" style="164" customWidth="1"/>
  </cols>
  <sheetData>
    <row r="1" spans="1:9" x14ac:dyDescent="0.2">
      <c r="B1" s="236" t="s">
        <v>269</v>
      </c>
      <c r="C1" s="34"/>
      <c r="D1" s="34" t="s">
        <v>446</v>
      </c>
      <c r="E1" s="34"/>
      <c r="F1" s="34"/>
      <c r="G1" s="34"/>
      <c r="H1" s="34"/>
    </row>
    <row r="2" spans="1:9" ht="18.75" x14ac:dyDescent="0.3">
      <c r="B2" s="42" t="s">
        <v>353</v>
      </c>
      <c r="C2" s="165"/>
      <c r="D2" s="165" t="s">
        <v>428</v>
      </c>
      <c r="E2" s="165"/>
      <c r="F2" s="165"/>
      <c r="G2" s="165"/>
      <c r="H2" s="165"/>
    </row>
    <row r="3" spans="1:9" x14ac:dyDescent="0.2">
      <c r="B3" s="237" t="s">
        <v>108</v>
      </c>
    </row>
    <row r="4" spans="1:9" s="11" customFormat="1" x14ac:dyDescent="0.2">
      <c r="A4" s="238"/>
      <c r="B4" s="239"/>
      <c r="C4" s="228"/>
      <c r="D4" s="228"/>
      <c r="E4" s="228"/>
      <c r="F4" s="228"/>
      <c r="G4" s="228"/>
      <c r="H4" s="228"/>
    </row>
    <row r="5" spans="1:9" ht="36" x14ac:dyDescent="0.2">
      <c r="A5" s="240" t="s">
        <v>0</v>
      </c>
      <c r="B5" s="241" t="s">
        <v>1</v>
      </c>
      <c r="C5" s="296" t="s">
        <v>352</v>
      </c>
      <c r="D5" s="289" t="s">
        <v>298</v>
      </c>
      <c r="E5" s="229" t="s">
        <v>321</v>
      </c>
      <c r="F5" s="229" t="s">
        <v>450</v>
      </c>
      <c r="G5" s="289" t="s">
        <v>339</v>
      </c>
      <c r="H5" s="289" t="s">
        <v>449</v>
      </c>
    </row>
    <row r="6" spans="1:9" x14ac:dyDescent="0.2">
      <c r="A6" s="242">
        <v>1</v>
      </c>
      <c r="B6" s="243" t="s">
        <v>2</v>
      </c>
      <c r="C6" s="297">
        <v>29609992</v>
      </c>
      <c r="D6" s="230">
        <v>39571945</v>
      </c>
      <c r="E6" s="231">
        <v>520000</v>
      </c>
      <c r="F6" s="231">
        <v>73195</v>
      </c>
      <c r="G6" s="230">
        <f>D6+E6+F6</f>
        <v>40165140</v>
      </c>
      <c r="H6" s="230">
        <v>20792587</v>
      </c>
      <c r="I6" s="428">
        <f>H6/G6</f>
        <v>0.51767744367379276</v>
      </c>
    </row>
    <row r="7" spans="1:9" ht="24" x14ac:dyDescent="0.2">
      <c r="A7" s="242">
        <v>2</v>
      </c>
      <c r="B7" s="243" t="s">
        <v>3</v>
      </c>
      <c r="C7" s="297">
        <v>3842366</v>
      </c>
      <c r="D7" s="230">
        <v>5600157</v>
      </c>
      <c r="E7" s="231">
        <v>129748</v>
      </c>
      <c r="F7" s="231">
        <v>-11156</v>
      </c>
      <c r="G7" s="230">
        <f t="shared" ref="G7:G49" si="0">D7+E7+F7</f>
        <v>5718749</v>
      </c>
      <c r="H7" s="230">
        <v>2929298</v>
      </c>
      <c r="I7" s="428">
        <f t="shared" ref="I7:I49" si="1">H7/G7</f>
        <v>0.51222706224735515</v>
      </c>
    </row>
    <row r="8" spans="1:9" x14ac:dyDescent="0.2">
      <c r="A8" s="242">
        <v>3</v>
      </c>
      <c r="B8" s="244" t="s">
        <v>4</v>
      </c>
      <c r="C8" s="298">
        <v>27124502</v>
      </c>
      <c r="D8" s="290">
        <v>40410345</v>
      </c>
      <c r="E8" s="232">
        <v>6089090</v>
      </c>
      <c r="F8" s="232">
        <v>738581</v>
      </c>
      <c r="G8" s="230">
        <f t="shared" si="0"/>
        <v>47238016</v>
      </c>
      <c r="H8" s="290">
        <v>19783659</v>
      </c>
      <c r="I8" s="428">
        <f t="shared" si="1"/>
        <v>0.41880799989567724</v>
      </c>
    </row>
    <row r="9" spans="1:9" x14ac:dyDescent="0.2">
      <c r="A9" s="242">
        <v>4</v>
      </c>
      <c r="B9" s="245" t="s">
        <v>5</v>
      </c>
      <c r="C9" s="299">
        <f>C10</f>
        <v>0</v>
      </c>
      <c r="D9" s="291">
        <f>D10</f>
        <v>0</v>
      </c>
      <c r="E9" s="172"/>
      <c r="F9" s="172"/>
      <c r="G9" s="230">
        <f t="shared" si="0"/>
        <v>0</v>
      </c>
      <c r="H9" s="291">
        <f>H10</f>
        <v>0</v>
      </c>
      <c r="I9" s="428" t="e">
        <f t="shared" si="1"/>
        <v>#DIV/0!</v>
      </c>
    </row>
    <row r="10" spans="1:9" ht="24" x14ac:dyDescent="0.2">
      <c r="A10" s="242">
        <v>5</v>
      </c>
      <c r="B10" s="245" t="s">
        <v>6</v>
      </c>
      <c r="C10" s="300"/>
      <c r="D10" s="168"/>
      <c r="E10" s="169"/>
      <c r="F10" s="169"/>
      <c r="G10" s="230">
        <f t="shared" si="0"/>
        <v>0</v>
      </c>
      <c r="H10" s="168"/>
      <c r="I10" s="428" t="e">
        <f t="shared" si="1"/>
        <v>#DIV/0!</v>
      </c>
    </row>
    <row r="11" spans="1:9" ht="24" x14ac:dyDescent="0.2">
      <c r="A11" s="242">
        <v>6</v>
      </c>
      <c r="B11" s="245" t="s">
        <v>7</v>
      </c>
      <c r="C11" s="299">
        <f>C12</f>
        <v>0</v>
      </c>
      <c r="D11" s="291">
        <f>D12</f>
        <v>0</v>
      </c>
      <c r="E11" s="172"/>
      <c r="F11" s="172"/>
      <c r="G11" s="230">
        <f t="shared" si="0"/>
        <v>0</v>
      </c>
      <c r="H11" s="291">
        <f>H12</f>
        <v>0</v>
      </c>
      <c r="I11" s="428" t="e">
        <f t="shared" si="1"/>
        <v>#DIV/0!</v>
      </c>
    </row>
    <row r="12" spans="1:9" ht="22.5" customHeight="1" x14ac:dyDescent="0.2">
      <c r="A12" s="242">
        <v>7</v>
      </c>
      <c r="B12" s="245" t="s">
        <v>8</v>
      </c>
      <c r="C12" s="299"/>
      <c r="D12" s="291"/>
      <c r="E12" s="172"/>
      <c r="F12" s="172"/>
      <c r="G12" s="230">
        <f t="shared" si="0"/>
        <v>0</v>
      </c>
      <c r="H12" s="291"/>
      <c r="I12" s="428" t="e">
        <f t="shared" si="1"/>
        <v>#DIV/0!</v>
      </c>
    </row>
    <row r="13" spans="1:9" x14ac:dyDescent="0.2">
      <c r="A13" s="242">
        <v>8</v>
      </c>
      <c r="B13" s="245" t="s">
        <v>9</v>
      </c>
      <c r="C13" s="299">
        <v>115000</v>
      </c>
      <c r="D13" s="291">
        <v>500000</v>
      </c>
      <c r="E13" s="172"/>
      <c r="F13" s="172"/>
      <c r="G13" s="230">
        <f t="shared" si="0"/>
        <v>500000</v>
      </c>
      <c r="H13" s="291">
        <f>H14+H15+H16</f>
        <v>40000</v>
      </c>
      <c r="I13" s="428">
        <f t="shared" si="1"/>
        <v>0.08</v>
      </c>
    </row>
    <row r="14" spans="1:9" ht="18" customHeight="1" x14ac:dyDescent="0.2">
      <c r="A14" s="242">
        <v>9</v>
      </c>
      <c r="B14" s="245" t="s">
        <v>10</v>
      </c>
      <c r="C14" s="300"/>
      <c r="D14" s="168"/>
      <c r="E14" s="169"/>
      <c r="F14" s="169"/>
      <c r="G14" s="230">
        <f t="shared" si="0"/>
        <v>0</v>
      </c>
      <c r="H14" s="168"/>
      <c r="I14" s="428" t="e">
        <f t="shared" si="1"/>
        <v>#DIV/0!</v>
      </c>
    </row>
    <row r="15" spans="1:9" ht="24" x14ac:dyDescent="0.2">
      <c r="A15" s="242">
        <v>10</v>
      </c>
      <c r="B15" s="245" t="s">
        <v>11</v>
      </c>
      <c r="C15" s="300">
        <v>35000</v>
      </c>
      <c r="D15" s="168"/>
      <c r="E15" s="169"/>
      <c r="F15" s="169"/>
      <c r="G15" s="230">
        <f t="shared" si="0"/>
        <v>0</v>
      </c>
      <c r="H15" s="168">
        <v>40000</v>
      </c>
      <c r="I15" s="428" t="e">
        <f t="shared" si="1"/>
        <v>#DIV/0!</v>
      </c>
    </row>
    <row r="16" spans="1:9" ht="24" x14ac:dyDescent="0.2">
      <c r="A16" s="242">
        <v>11</v>
      </c>
      <c r="B16" s="245" t="s">
        <v>12</v>
      </c>
      <c r="C16" s="300"/>
      <c r="D16" s="168"/>
      <c r="E16" s="169"/>
      <c r="F16" s="169"/>
      <c r="G16" s="230">
        <f t="shared" si="0"/>
        <v>0</v>
      </c>
      <c r="H16" s="168"/>
      <c r="I16" s="428" t="e">
        <f t="shared" si="1"/>
        <v>#DIV/0!</v>
      </c>
    </row>
    <row r="17" spans="1:9" x14ac:dyDescent="0.2">
      <c r="A17" s="242">
        <v>12</v>
      </c>
      <c r="B17" s="243" t="s">
        <v>13</v>
      </c>
      <c r="C17" s="297">
        <f>C9+C11+C13</f>
        <v>115000</v>
      </c>
      <c r="D17" s="230">
        <f>D9+D11+D13</f>
        <v>500000</v>
      </c>
      <c r="E17" s="230">
        <f>E9+E11+E13</f>
        <v>0</v>
      </c>
      <c r="F17" s="230">
        <f>F9+F11+F13</f>
        <v>0</v>
      </c>
      <c r="G17" s="230">
        <f t="shared" si="0"/>
        <v>500000</v>
      </c>
      <c r="H17" s="230">
        <f>H9+H11+H13</f>
        <v>40000</v>
      </c>
      <c r="I17" s="428">
        <f t="shared" si="1"/>
        <v>0.08</v>
      </c>
    </row>
    <row r="18" spans="1:9" x14ac:dyDescent="0.2">
      <c r="A18" s="242">
        <v>13</v>
      </c>
      <c r="B18" s="245" t="s">
        <v>338</v>
      </c>
      <c r="C18" s="300">
        <v>64853</v>
      </c>
      <c r="D18" s="168">
        <v>5811101</v>
      </c>
      <c r="E18" s="169"/>
      <c r="F18" s="169"/>
      <c r="G18" s="230">
        <f t="shared" si="0"/>
        <v>5811101</v>
      </c>
      <c r="H18" s="168">
        <v>2606288</v>
      </c>
      <c r="I18" s="428">
        <f t="shared" si="1"/>
        <v>0.4485015834348775</v>
      </c>
    </row>
    <row r="19" spans="1:9" ht="24" x14ac:dyDescent="0.2">
      <c r="A19" s="242">
        <v>14</v>
      </c>
      <c r="B19" s="245" t="s">
        <v>15</v>
      </c>
      <c r="C19" s="301">
        <f>SUM(C20:C23)</f>
        <v>11415827</v>
      </c>
      <c r="D19" s="292">
        <f>SUM(D20:D23)</f>
        <v>9220500</v>
      </c>
      <c r="E19" s="292">
        <f>SUM(E20:E23)</f>
        <v>1104000</v>
      </c>
      <c r="F19" s="292">
        <f>SUM(F20:F23)</f>
        <v>7780</v>
      </c>
      <c r="G19" s="230">
        <f t="shared" si="0"/>
        <v>10332280</v>
      </c>
      <c r="H19" s="292">
        <f>SUM(H20:H23)</f>
        <v>5572028</v>
      </c>
      <c r="I19" s="428">
        <f t="shared" si="1"/>
        <v>0.53928348825235084</v>
      </c>
    </row>
    <row r="20" spans="1:9" ht="24" customHeight="1" x14ac:dyDescent="0.2">
      <c r="A20" s="242">
        <v>15</v>
      </c>
      <c r="B20" s="245" t="s">
        <v>309</v>
      </c>
      <c r="C20" s="300"/>
      <c r="D20" s="168"/>
      <c r="E20" s="169"/>
      <c r="F20" s="169">
        <v>7780</v>
      </c>
      <c r="G20" s="230">
        <f t="shared" si="0"/>
        <v>7780</v>
      </c>
      <c r="H20" s="168">
        <v>7780</v>
      </c>
      <c r="I20" s="428">
        <f t="shared" si="1"/>
        <v>1</v>
      </c>
    </row>
    <row r="21" spans="1:9" ht="16.5" customHeight="1" x14ac:dyDescent="0.2">
      <c r="A21" s="242">
        <v>16</v>
      </c>
      <c r="B21" s="245" t="s">
        <v>16</v>
      </c>
      <c r="C21" s="300"/>
      <c r="D21" s="168"/>
      <c r="E21" s="169"/>
      <c r="F21" s="169"/>
      <c r="G21" s="230">
        <f t="shared" si="0"/>
        <v>0</v>
      </c>
      <c r="H21" s="168"/>
      <c r="I21" s="428" t="e">
        <f t="shared" si="1"/>
        <v>#DIV/0!</v>
      </c>
    </row>
    <row r="22" spans="1:9" ht="23.25" customHeight="1" x14ac:dyDescent="0.2">
      <c r="A22" s="242">
        <v>17</v>
      </c>
      <c r="B22" s="245" t="s">
        <v>17</v>
      </c>
      <c r="C22" s="300"/>
      <c r="D22" s="168">
        <v>300000</v>
      </c>
      <c r="E22" s="169"/>
      <c r="F22" s="169"/>
      <c r="G22" s="230">
        <f t="shared" si="0"/>
        <v>300000</v>
      </c>
      <c r="H22" s="168"/>
      <c r="I22" s="428">
        <f t="shared" si="1"/>
        <v>0</v>
      </c>
    </row>
    <row r="23" spans="1:9" ht="24" x14ac:dyDescent="0.2">
      <c r="A23" s="242">
        <v>18</v>
      </c>
      <c r="B23" s="245" t="s">
        <v>18</v>
      </c>
      <c r="C23" s="300">
        <v>11415827</v>
      </c>
      <c r="D23" s="168">
        <v>8920500</v>
      </c>
      <c r="E23" s="169">
        <v>1104000</v>
      </c>
      <c r="F23" s="169"/>
      <c r="G23" s="230">
        <f t="shared" si="0"/>
        <v>10024500</v>
      </c>
      <c r="H23" s="168">
        <v>5564248</v>
      </c>
      <c r="I23" s="428">
        <f t="shared" si="1"/>
        <v>0.55506489101700829</v>
      </c>
    </row>
    <row r="24" spans="1:9" ht="36" x14ac:dyDescent="0.2">
      <c r="A24" s="242">
        <v>19</v>
      </c>
      <c r="B24" s="245" t="s">
        <v>19</v>
      </c>
      <c r="C24" s="300">
        <v>200000</v>
      </c>
      <c r="D24" s="168">
        <v>700000</v>
      </c>
      <c r="E24" s="169"/>
      <c r="F24" s="169">
        <v>101700</v>
      </c>
      <c r="G24" s="230">
        <f t="shared" si="0"/>
        <v>801700</v>
      </c>
      <c r="H24" s="168">
        <v>285617</v>
      </c>
      <c r="I24" s="428">
        <f t="shared" si="1"/>
        <v>0.35626418859922665</v>
      </c>
    </row>
    <row r="25" spans="1:9" x14ac:dyDescent="0.2">
      <c r="A25" s="242">
        <v>20</v>
      </c>
      <c r="B25" s="245" t="s">
        <v>20</v>
      </c>
      <c r="C25" s="300"/>
      <c r="D25" s="168">
        <v>881428</v>
      </c>
      <c r="E25" s="169">
        <v>6806815</v>
      </c>
      <c r="F25" s="169">
        <v>-690001</v>
      </c>
      <c r="G25" s="230">
        <f t="shared" si="0"/>
        <v>6998242</v>
      </c>
      <c r="H25" s="168"/>
      <c r="I25" s="428">
        <f t="shared" si="1"/>
        <v>0</v>
      </c>
    </row>
    <row r="26" spans="1:9" x14ac:dyDescent="0.2">
      <c r="A26" s="242">
        <v>21</v>
      </c>
      <c r="B26" s="243" t="s">
        <v>21</v>
      </c>
      <c r="C26" s="297">
        <f>C18+C19+C24+C25</f>
        <v>11680680</v>
      </c>
      <c r="D26" s="230">
        <f>D18+D19+D24+D25</f>
        <v>16613029</v>
      </c>
      <c r="E26" s="230">
        <f>E18+E19+E24+E25</f>
        <v>7910815</v>
      </c>
      <c r="F26" s="230">
        <f>F18+F19+F24+F25</f>
        <v>-580521</v>
      </c>
      <c r="G26" s="230">
        <f t="shared" si="0"/>
        <v>23943323</v>
      </c>
      <c r="H26" s="230">
        <f>H18+H19+H24+H25</f>
        <v>8463933</v>
      </c>
      <c r="I26" s="428">
        <f t="shared" si="1"/>
        <v>0.35349867685450342</v>
      </c>
    </row>
    <row r="27" spans="1:9" x14ac:dyDescent="0.2">
      <c r="A27" s="242">
        <v>22</v>
      </c>
      <c r="B27" s="245" t="s">
        <v>22</v>
      </c>
      <c r="C27" s="300"/>
      <c r="D27" s="168"/>
      <c r="E27" s="169"/>
      <c r="F27" s="169"/>
      <c r="G27" s="230">
        <f t="shared" si="0"/>
        <v>0</v>
      </c>
      <c r="H27" s="168"/>
      <c r="I27" s="428" t="e">
        <f t="shared" si="1"/>
        <v>#DIV/0!</v>
      </c>
    </row>
    <row r="28" spans="1:9" x14ac:dyDescent="0.2">
      <c r="A28" s="242">
        <v>23</v>
      </c>
      <c r="B28" s="245" t="s">
        <v>23</v>
      </c>
      <c r="C28" s="300">
        <v>231472</v>
      </c>
      <c r="D28" s="168">
        <v>8624717</v>
      </c>
      <c r="E28" s="169">
        <v>1367000</v>
      </c>
      <c r="F28" s="169"/>
      <c r="G28" s="230">
        <f t="shared" si="0"/>
        <v>9991717</v>
      </c>
      <c r="H28" s="168"/>
      <c r="I28" s="428">
        <f t="shared" si="1"/>
        <v>0</v>
      </c>
    </row>
    <row r="29" spans="1:9" ht="24" x14ac:dyDescent="0.2">
      <c r="A29" s="242">
        <v>24</v>
      </c>
      <c r="B29" s="245" t="s">
        <v>24</v>
      </c>
      <c r="C29" s="300"/>
      <c r="D29" s="168"/>
      <c r="E29" s="169"/>
      <c r="F29" s="169"/>
      <c r="G29" s="230">
        <f t="shared" si="0"/>
        <v>0</v>
      </c>
      <c r="H29" s="168"/>
      <c r="I29" s="428" t="e">
        <f t="shared" si="1"/>
        <v>#DIV/0!</v>
      </c>
    </row>
    <row r="30" spans="1:9" ht="24" x14ac:dyDescent="0.2">
      <c r="A30" s="242">
        <v>25</v>
      </c>
      <c r="B30" s="245" t="s">
        <v>25</v>
      </c>
      <c r="C30" s="300">
        <v>935340</v>
      </c>
      <c r="D30" s="168">
        <v>1080783</v>
      </c>
      <c r="E30" s="169">
        <v>2995000</v>
      </c>
      <c r="F30" s="169">
        <v>165354</v>
      </c>
      <c r="G30" s="230">
        <f t="shared" si="0"/>
        <v>4241137</v>
      </c>
      <c r="H30" s="168">
        <v>757725</v>
      </c>
      <c r="I30" s="428">
        <f t="shared" si="1"/>
        <v>0.17866081666307879</v>
      </c>
    </row>
    <row r="31" spans="1:9" ht="24" x14ac:dyDescent="0.2">
      <c r="A31" s="242">
        <v>26</v>
      </c>
      <c r="B31" s="245" t="s">
        <v>26</v>
      </c>
      <c r="C31" s="302">
        <v>250239</v>
      </c>
      <c r="D31" s="168">
        <v>2620485</v>
      </c>
      <c r="E31" s="169">
        <v>1177740</v>
      </c>
      <c r="F31" s="169">
        <v>44646</v>
      </c>
      <c r="G31" s="230">
        <f t="shared" si="0"/>
        <v>3842871</v>
      </c>
      <c r="H31" s="168">
        <v>204584</v>
      </c>
      <c r="I31" s="428">
        <f t="shared" si="1"/>
        <v>5.3237280148097609E-2</v>
      </c>
    </row>
    <row r="32" spans="1:9" x14ac:dyDescent="0.2">
      <c r="A32" s="242">
        <v>27</v>
      </c>
      <c r="B32" s="243" t="s">
        <v>27</v>
      </c>
      <c r="C32" s="297">
        <f>SUM(C27:C31)</f>
        <v>1417051</v>
      </c>
      <c r="D32" s="230">
        <f>SUM(D27:D31)</f>
        <v>12325985</v>
      </c>
      <c r="E32" s="230">
        <f>SUM(E27:E31)</f>
        <v>5539740</v>
      </c>
      <c r="F32" s="230">
        <f>SUM(F27:F31)</f>
        <v>210000</v>
      </c>
      <c r="G32" s="230">
        <f t="shared" si="0"/>
        <v>18075725</v>
      </c>
      <c r="H32" s="230">
        <f>SUM(H27:H31)</f>
        <v>962309</v>
      </c>
      <c r="I32" s="428">
        <f t="shared" si="1"/>
        <v>5.3237643303380641E-2</v>
      </c>
    </row>
    <row r="33" spans="1:9" x14ac:dyDescent="0.2">
      <c r="A33" s="242">
        <v>28</v>
      </c>
      <c r="B33" s="245" t="s">
        <v>28</v>
      </c>
      <c r="C33" s="300"/>
      <c r="D33" s="168">
        <v>10233278</v>
      </c>
      <c r="E33" s="169"/>
      <c r="F33" s="169">
        <v>74410</v>
      </c>
      <c r="G33" s="230">
        <f t="shared" si="0"/>
        <v>10307688</v>
      </c>
      <c r="H33" s="168">
        <v>4641540</v>
      </c>
      <c r="I33" s="428">
        <f t="shared" si="1"/>
        <v>0.4502988449010098</v>
      </c>
    </row>
    <row r="34" spans="1:9" x14ac:dyDescent="0.2">
      <c r="A34" s="242">
        <v>29</v>
      </c>
      <c r="B34" s="245" t="s">
        <v>29</v>
      </c>
      <c r="C34" s="300"/>
      <c r="D34" s="168"/>
      <c r="E34" s="169"/>
      <c r="F34" s="169"/>
      <c r="G34" s="230">
        <f t="shared" si="0"/>
        <v>0</v>
      </c>
      <c r="H34" s="168"/>
      <c r="I34" s="428" t="e">
        <f t="shared" si="1"/>
        <v>#DIV/0!</v>
      </c>
    </row>
    <row r="35" spans="1:9" x14ac:dyDescent="0.2">
      <c r="A35" s="242">
        <v>30</v>
      </c>
      <c r="B35" s="245" t="s">
        <v>30</v>
      </c>
      <c r="C35" s="300"/>
      <c r="D35" s="168"/>
      <c r="E35" s="169"/>
      <c r="F35" s="169"/>
      <c r="G35" s="230">
        <f t="shared" si="0"/>
        <v>0</v>
      </c>
      <c r="H35" s="168"/>
      <c r="I35" s="428" t="e">
        <f t="shared" si="1"/>
        <v>#DIV/0!</v>
      </c>
    </row>
    <row r="36" spans="1:9" ht="24" x14ac:dyDescent="0.2">
      <c r="A36" s="242">
        <v>31</v>
      </c>
      <c r="B36" s="245" t="s">
        <v>31</v>
      </c>
      <c r="C36" s="302"/>
      <c r="D36" s="168">
        <v>2762985</v>
      </c>
      <c r="E36" s="169"/>
      <c r="F36" s="169">
        <v>-74409</v>
      </c>
      <c r="G36" s="230">
        <f t="shared" si="0"/>
        <v>2688576</v>
      </c>
      <c r="H36" s="168">
        <v>1253216</v>
      </c>
      <c r="I36" s="428">
        <f t="shared" si="1"/>
        <v>0.46612630626770452</v>
      </c>
    </row>
    <row r="37" spans="1:9" x14ac:dyDescent="0.2">
      <c r="A37" s="242">
        <v>32</v>
      </c>
      <c r="B37" s="243" t="s">
        <v>32</v>
      </c>
      <c r="C37" s="303">
        <f>SUM(C33:C36)</f>
        <v>0</v>
      </c>
      <c r="D37" s="230">
        <f>SUM(D33:D36)</f>
        <v>12996263</v>
      </c>
      <c r="E37" s="230">
        <f>SUM(E33:E36)</f>
        <v>0</v>
      </c>
      <c r="F37" s="230">
        <f>SUM(F33:F36)</f>
        <v>1</v>
      </c>
      <c r="G37" s="230">
        <f t="shared" si="0"/>
        <v>12996264</v>
      </c>
      <c r="H37" s="230">
        <f>SUM(H33:H36)</f>
        <v>5894756</v>
      </c>
      <c r="I37" s="428">
        <f t="shared" si="1"/>
        <v>0.45357311916716991</v>
      </c>
    </row>
    <row r="38" spans="1:9" ht="24" x14ac:dyDescent="0.2">
      <c r="A38" s="242">
        <v>33</v>
      </c>
      <c r="B38" s="286" t="s">
        <v>315</v>
      </c>
      <c r="C38" s="304">
        <v>553720</v>
      </c>
      <c r="D38" s="293"/>
      <c r="E38" s="287"/>
      <c r="F38" s="287"/>
      <c r="G38" s="230">
        <f t="shared" si="0"/>
        <v>0</v>
      </c>
      <c r="H38" s="293"/>
      <c r="I38" s="428" t="e">
        <f t="shared" si="1"/>
        <v>#DIV/0!</v>
      </c>
    </row>
    <row r="39" spans="1:9" ht="24" x14ac:dyDescent="0.2">
      <c r="A39" s="242">
        <v>34</v>
      </c>
      <c r="B39" s="245" t="s">
        <v>33</v>
      </c>
      <c r="C39" s="299">
        <v>183507</v>
      </c>
      <c r="D39" s="291"/>
      <c r="E39" s="172"/>
      <c r="F39" s="172"/>
      <c r="G39" s="230">
        <f t="shared" si="0"/>
        <v>0</v>
      </c>
      <c r="H39" s="291"/>
      <c r="I39" s="428" t="e">
        <f t="shared" si="1"/>
        <v>#DIV/0!</v>
      </c>
    </row>
    <row r="40" spans="1:9" ht="24" x14ac:dyDescent="0.2">
      <c r="A40" s="242">
        <v>35</v>
      </c>
      <c r="B40" s="245" t="s">
        <v>34</v>
      </c>
      <c r="C40" s="300"/>
      <c r="D40" s="168"/>
      <c r="E40" s="169"/>
      <c r="F40" s="169"/>
      <c r="G40" s="230">
        <f t="shared" si="0"/>
        <v>0</v>
      </c>
      <c r="H40" s="168"/>
      <c r="I40" s="428" t="e">
        <f t="shared" si="1"/>
        <v>#DIV/0!</v>
      </c>
    </row>
    <row r="41" spans="1:9" ht="24" x14ac:dyDescent="0.2">
      <c r="A41" s="242">
        <v>36</v>
      </c>
      <c r="B41" s="245" t="s">
        <v>35</v>
      </c>
      <c r="C41" s="300">
        <v>183507</v>
      </c>
      <c r="D41" s="168"/>
      <c r="E41" s="169"/>
      <c r="F41" s="169"/>
      <c r="G41" s="230">
        <f t="shared" si="0"/>
        <v>0</v>
      </c>
      <c r="H41" s="168"/>
      <c r="I41" s="428" t="e">
        <f t="shared" si="1"/>
        <v>#DIV/0!</v>
      </c>
    </row>
    <row r="42" spans="1:9" x14ac:dyDescent="0.2">
      <c r="A42" s="242">
        <v>37</v>
      </c>
      <c r="B42" s="243" t="s">
        <v>36</v>
      </c>
      <c r="C42" s="360">
        <f>C38+C39</f>
        <v>737227</v>
      </c>
      <c r="D42" s="231">
        <f>D38+D39</f>
        <v>0</v>
      </c>
      <c r="E42" s="231">
        <f>E38+E39</f>
        <v>0</v>
      </c>
      <c r="F42" s="231">
        <f>F38+F39</f>
        <v>0</v>
      </c>
      <c r="G42" s="230">
        <f t="shared" si="0"/>
        <v>0</v>
      </c>
      <c r="H42" s="231">
        <f>H38+H39</f>
        <v>0</v>
      </c>
      <c r="I42" s="428" t="e">
        <f t="shared" si="1"/>
        <v>#DIV/0!</v>
      </c>
    </row>
    <row r="43" spans="1:9" x14ac:dyDescent="0.2">
      <c r="A43" s="242">
        <v>38</v>
      </c>
      <c r="B43" s="246" t="s">
        <v>37</v>
      </c>
      <c r="C43" s="305">
        <f>C6+C7+C8+C17+C26+C32+C37+C42</f>
        <v>74526818</v>
      </c>
      <c r="D43" s="294">
        <f>D6+D7+D8+D17+D26+D32+D37+D42</f>
        <v>128017724</v>
      </c>
      <c r="E43" s="294">
        <f>E6+E7+E8+E17+E26+E32+E37+E42</f>
        <v>20189393</v>
      </c>
      <c r="F43" s="294">
        <f>F6+F7+F8+F17+F26+F32+F37+F42</f>
        <v>430100</v>
      </c>
      <c r="G43" s="230">
        <f t="shared" si="0"/>
        <v>148637217</v>
      </c>
      <c r="H43" s="294">
        <f>H6+H7+H8+H17+H26+H32+H37+H42</f>
        <v>58866542</v>
      </c>
      <c r="I43" s="428">
        <f t="shared" si="1"/>
        <v>0.39604173966739431</v>
      </c>
    </row>
    <row r="44" spans="1:9" ht="24" x14ac:dyDescent="0.2">
      <c r="A44" s="242">
        <v>39</v>
      </c>
      <c r="B44" s="245" t="s">
        <v>38</v>
      </c>
      <c r="C44" s="300">
        <v>689106</v>
      </c>
      <c r="D44" s="168">
        <v>895792</v>
      </c>
      <c r="E44" s="169"/>
      <c r="F44" s="169">
        <v>139606</v>
      </c>
      <c r="G44" s="230">
        <f t="shared" si="0"/>
        <v>1035398</v>
      </c>
      <c r="H44" s="168">
        <v>1035398</v>
      </c>
      <c r="I44" s="428">
        <f t="shared" si="1"/>
        <v>1</v>
      </c>
    </row>
    <row r="45" spans="1:9" ht="24" x14ac:dyDescent="0.2">
      <c r="A45" s="242">
        <v>40</v>
      </c>
      <c r="B45" s="245" t="s">
        <v>39</v>
      </c>
      <c r="C45" s="300"/>
      <c r="D45" s="168"/>
      <c r="E45" s="169"/>
      <c r="F45" s="169"/>
      <c r="G45" s="230">
        <f t="shared" si="0"/>
        <v>0</v>
      </c>
      <c r="H45" s="168"/>
      <c r="I45" s="428" t="e">
        <f t="shared" si="1"/>
        <v>#DIV/0!</v>
      </c>
    </row>
    <row r="46" spans="1:9" ht="25.5" x14ac:dyDescent="0.2">
      <c r="A46" s="242">
        <v>41</v>
      </c>
      <c r="B46" s="16" t="s">
        <v>343</v>
      </c>
      <c r="C46" s="345">
        <v>30000000</v>
      </c>
      <c r="D46" s="346"/>
      <c r="E46" s="346">
        <v>33000000</v>
      </c>
      <c r="F46" s="346">
        <v>25000000</v>
      </c>
      <c r="G46" s="230">
        <f t="shared" si="0"/>
        <v>58000000</v>
      </c>
      <c r="H46" s="346">
        <v>58000000</v>
      </c>
      <c r="I46" s="428">
        <f t="shared" si="1"/>
        <v>1</v>
      </c>
    </row>
    <row r="47" spans="1:9" x14ac:dyDescent="0.2">
      <c r="A47" s="242">
        <v>42</v>
      </c>
      <c r="B47" s="245" t="s">
        <v>40</v>
      </c>
      <c r="C47" s="299">
        <f>SUM(C44:C46)</f>
        <v>30689106</v>
      </c>
      <c r="D47" s="299">
        <f>SUM(D44:D46)</f>
        <v>895792</v>
      </c>
      <c r="E47" s="299">
        <f>SUM(E44:E46)</f>
        <v>33000000</v>
      </c>
      <c r="F47" s="299">
        <f>SUM(F44:F46)</f>
        <v>25139606</v>
      </c>
      <c r="G47" s="230">
        <f t="shared" si="0"/>
        <v>59035398</v>
      </c>
      <c r="H47" s="299">
        <f>SUM(H44:H46)</f>
        <v>59035398</v>
      </c>
      <c r="I47" s="428">
        <f t="shared" si="1"/>
        <v>1</v>
      </c>
    </row>
    <row r="48" spans="1:9" ht="13.5" thickBot="1" x14ac:dyDescent="0.25">
      <c r="A48" s="242">
        <v>43</v>
      </c>
      <c r="B48" s="247" t="s">
        <v>41</v>
      </c>
      <c r="C48" s="306">
        <f>C47</f>
        <v>30689106</v>
      </c>
      <c r="D48" s="295">
        <f>D47</f>
        <v>895792</v>
      </c>
      <c r="E48" s="295">
        <f>E47</f>
        <v>33000000</v>
      </c>
      <c r="F48" s="295">
        <f>F47</f>
        <v>25139606</v>
      </c>
      <c r="G48" s="230">
        <f t="shared" si="0"/>
        <v>59035398</v>
      </c>
      <c r="H48" s="295">
        <f>H47</f>
        <v>59035398</v>
      </c>
      <c r="I48" s="428">
        <f t="shared" si="1"/>
        <v>1</v>
      </c>
    </row>
    <row r="49" spans="1:9" ht="14.25" thickTop="1" thickBot="1" x14ac:dyDescent="0.25">
      <c r="A49" s="242">
        <v>44</v>
      </c>
      <c r="B49" s="248" t="s">
        <v>42</v>
      </c>
      <c r="C49" s="235">
        <f>C43+C48</f>
        <v>105215924</v>
      </c>
      <c r="D49" s="181">
        <f>D43+D48</f>
        <v>128913516</v>
      </c>
      <c r="E49" s="181">
        <f>E43+E48</f>
        <v>53189393</v>
      </c>
      <c r="F49" s="181">
        <f>F43+F48</f>
        <v>25569706</v>
      </c>
      <c r="G49" s="230">
        <f t="shared" si="0"/>
        <v>207672615</v>
      </c>
      <c r="H49" s="181">
        <f>H43+H48</f>
        <v>117901940</v>
      </c>
      <c r="I49" s="428">
        <f t="shared" si="1"/>
        <v>0.56772983765818141</v>
      </c>
    </row>
    <row r="50" spans="1:9" ht="13.5" thickTop="1" x14ac:dyDescent="0.2">
      <c r="C50" s="280">
        <f>'1'!C79-'2'!C49</f>
        <v>59868271</v>
      </c>
      <c r="D50" s="280">
        <f>'1'!D79-'2'!D49</f>
        <v>0</v>
      </c>
      <c r="E50" s="280">
        <f>'1'!E79-'2'!E49</f>
        <v>0</v>
      </c>
      <c r="F50" s="280">
        <f>'1'!F79-'2'!F49</f>
        <v>0</v>
      </c>
      <c r="G50" s="280"/>
      <c r="H50" s="280">
        <f>'1'!H79-'2'!H49</f>
        <v>58539498</v>
      </c>
    </row>
  </sheetData>
  <phoneticPr fontId="34" type="noConversion"/>
  <pageMargins left="0.15748031496062992" right="0.15748031496062992" top="0.39370078740157483" bottom="0.39370078740157483" header="0.51181102362204722" footer="0.51181102362204722"/>
  <pageSetup paperSize="9" scale="6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pane ySplit="5" topLeftCell="A30" activePane="bottomLeft" state="frozen"/>
      <selection activeCell="P24" sqref="P24"/>
      <selection pane="bottomLeft" activeCell="C47" sqref="C47"/>
    </sheetView>
  </sheetViews>
  <sheetFormatPr defaultRowHeight="12.75" x14ac:dyDescent="0.2"/>
  <cols>
    <col min="1" max="1" width="6.42578125" customWidth="1"/>
    <col min="2" max="2" width="46.5703125" customWidth="1"/>
    <col min="3" max="3" width="12.85546875" style="163" customWidth="1"/>
    <col min="4" max="4" width="10.7109375" style="163" customWidth="1"/>
    <col min="5" max="5" width="12.140625" customWidth="1"/>
  </cols>
  <sheetData>
    <row r="1" spans="1:8" ht="18.75" x14ac:dyDescent="0.3">
      <c r="B1" s="198" t="s">
        <v>269</v>
      </c>
      <c r="C1" s="34" t="s">
        <v>453</v>
      </c>
      <c r="D1" s="34"/>
      <c r="E1" s="34"/>
    </row>
    <row r="2" spans="1:8" ht="18.75" x14ac:dyDescent="0.3">
      <c r="B2" s="42" t="s">
        <v>353</v>
      </c>
      <c r="C2" s="165" t="s">
        <v>429</v>
      </c>
      <c r="D2" s="165"/>
      <c r="E2" s="165"/>
    </row>
    <row r="3" spans="1:8" ht="15.75" x14ac:dyDescent="0.25">
      <c r="B3" s="15" t="s">
        <v>108</v>
      </c>
    </row>
    <row r="4" spans="1:8" s="11" customFormat="1" ht="24.75" x14ac:dyDescent="0.25">
      <c r="A4" s="10"/>
      <c r="B4" s="12"/>
      <c r="C4" s="202" t="s">
        <v>277</v>
      </c>
      <c r="D4" s="203" t="s">
        <v>278</v>
      </c>
      <c r="E4" s="11" t="s">
        <v>373</v>
      </c>
      <c r="F4" s="11" t="s">
        <v>374</v>
      </c>
    </row>
    <row r="5" spans="1:8" ht="51" x14ac:dyDescent="0.2">
      <c r="A5" s="1" t="s">
        <v>0</v>
      </c>
      <c r="B5" s="13" t="s">
        <v>1</v>
      </c>
      <c r="C5" t="s">
        <v>130</v>
      </c>
      <c r="D5" t="s">
        <v>130</v>
      </c>
      <c r="E5" t="s">
        <v>368</v>
      </c>
      <c r="F5" s="362" t="s">
        <v>371</v>
      </c>
      <c r="G5" s="362" t="s">
        <v>372</v>
      </c>
      <c r="H5" s="362" t="s">
        <v>317</v>
      </c>
    </row>
    <row r="6" spans="1:8" x14ac:dyDescent="0.2">
      <c r="A6" s="3">
        <v>1</v>
      </c>
      <c r="B6" s="23" t="s">
        <v>2</v>
      </c>
      <c r="C6" s="7">
        <f>'2'!G6-D6</f>
        <v>36208140</v>
      </c>
      <c r="D6" s="7">
        <f>SUM(E6:G6)</f>
        <v>3957000</v>
      </c>
      <c r="E6">
        <v>2607000</v>
      </c>
      <c r="F6">
        <v>850000</v>
      </c>
      <c r="G6">
        <v>500000</v>
      </c>
    </row>
    <row r="7" spans="1:8" ht="25.5" x14ac:dyDescent="0.2">
      <c r="A7" s="3">
        <v>2</v>
      </c>
      <c r="B7" s="23" t="s">
        <v>3</v>
      </c>
      <c r="C7" s="7">
        <f>'2'!G7-D7</f>
        <v>4883699</v>
      </c>
      <c r="D7" s="7">
        <f>SUM(E7:G7)</f>
        <v>835050</v>
      </c>
      <c r="E7">
        <v>559350</v>
      </c>
      <c r="F7">
        <v>210700</v>
      </c>
      <c r="G7">
        <v>65000</v>
      </c>
    </row>
    <row r="8" spans="1:8" x14ac:dyDescent="0.2">
      <c r="A8" s="3">
        <v>3</v>
      </c>
      <c r="B8" s="24" t="s">
        <v>4</v>
      </c>
      <c r="C8" s="7">
        <f>'2'!G8-D8</f>
        <v>38771566</v>
      </c>
      <c r="D8" s="7">
        <f>SUM(E8:H8)</f>
        <v>8466450</v>
      </c>
      <c r="F8">
        <v>1143000</v>
      </c>
      <c r="H8">
        <v>7323450</v>
      </c>
    </row>
    <row r="9" spans="1:8" x14ac:dyDescent="0.2">
      <c r="A9" s="3">
        <v>4</v>
      </c>
      <c r="B9" s="16" t="s">
        <v>5</v>
      </c>
      <c r="C9" s="7">
        <f>'2'!G9-D9</f>
        <v>0</v>
      </c>
      <c r="D9" s="6">
        <f>D10</f>
        <v>0</v>
      </c>
    </row>
    <row r="10" spans="1:8" ht="25.5" x14ac:dyDescent="0.2">
      <c r="A10" s="3">
        <v>5</v>
      </c>
      <c r="B10" s="16" t="s">
        <v>6</v>
      </c>
      <c r="C10" s="7">
        <f>'2'!G10-D10</f>
        <v>0</v>
      </c>
      <c r="D10" s="4"/>
    </row>
    <row r="11" spans="1:8" x14ac:dyDescent="0.2">
      <c r="A11" s="3">
        <v>6</v>
      </c>
      <c r="B11" s="16" t="s">
        <v>7</v>
      </c>
      <c r="C11" s="7">
        <f>'2'!G11-D11</f>
        <v>0</v>
      </c>
      <c r="D11" s="6">
        <f>D12</f>
        <v>0</v>
      </c>
    </row>
    <row r="12" spans="1:8" ht="18.75" customHeight="1" x14ac:dyDescent="0.2">
      <c r="A12" s="3">
        <v>7</v>
      </c>
      <c r="B12" s="16" t="s">
        <v>8</v>
      </c>
      <c r="C12" s="7">
        <f>'2'!G12-D12</f>
        <v>0</v>
      </c>
      <c r="D12" s="6"/>
    </row>
    <row r="13" spans="1:8" x14ac:dyDescent="0.2">
      <c r="A13" s="3">
        <v>8</v>
      </c>
      <c r="B13" s="16" t="s">
        <v>9</v>
      </c>
      <c r="C13" s="7">
        <f>'2'!G13-D13</f>
        <v>500000</v>
      </c>
      <c r="D13" s="6">
        <f>SUM(D14:D16)</f>
        <v>0</v>
      </c>
    </row>
    <row r="14" spans="1:8" x14ac:dyDescent="0.2">
      <c r="A14" s="3">
        <v>9</v>
      </c>
      <c r="B14" s="16" t="s">
        <v>10</v>
      </c>
      <c r="C14" s="7">
        <f>'2'!G14-D14</f>
        <v>0</v>
      </c>
      <c r="D14" s="4"/>
    </row>
    <row r="15" spans="1:8" x14ac:dyDescent="0.2">
      <c r="A15" s="3">
        <v>10</v>
      </c>
      <c r="B15" s="16" t="s">
        <v>11</v>
      </c>
      <c r="C15" s="7">
        <f>'2'!G15-D15</f>
        <v>0</v>
      </c>
      <c r="D15" s="4"/>
    </row>
    <row r="16" spans="1:8" x14ac:dyDescent="0.2">
      <c r="A16" s="3">
        <v>11</v>
      </c>
      <c r="B16" s="16" t="s">
        <v>12</v>
      </c>
      <c r="C16" s="7">
        <f>'2'!G16-D16</f>
        <v>0</v>
      </c>
      <c r="D16" s="4"/>
    </row>
    <row r="17" spans="1:6" x14ac:dyDescent="0.2">
      <c r="A17" s="3">
        <v>12</v>
      </c>
      <c r="B17" s="23" t="s">
        <v>13</v>
      </c>
      <c r="C17" s="7">
        <f>'2'!G17-D17</f>
        <v>500000</v>
      </c>
      <c r="D17" s="7">
        <f>D9+D11+D13</f>
        <v>0</v>
      </c>
    </row>
    <row r="18" spans="1:6" x14ac:dyDescent="0.2">
      <c r="A18" s="3">
        <v>13</v>
      </c>
      <c r="B18" s="16" t="s">
        <v>14</v>
      </c>
      <c r="C18" s="7">
        <f>'2'!G18-D18</f>
        <v>5811101</v>
      </c>
      <c r="D18" s="4"/>
    </row>
    <row r="19" spans="1:6" ht="25.5" x14ac:dyDescent="0.2">
      <c r="A19" s="3">
        <v>14</v>
      </c>
      <c r="B19" s="16" t="s">
        <v>15</v>
      </c>
      <c r="C19" s="7">
        <f>'2'!G19-D19</f>
        <v>10332280</v>
      </c>
      <c r="D19" s="5">
        <f>SUM(D20:D23)</f>
        <v>0</v>
      </c>
    </row>
    <row r="20" spans="1:6" ht="16.5" customHeight="1" x14ac:dyDescent="0.2">
      <c r="A20" s="3">
        <v>15</v>
      </c>
      <c r="B20" s="245" t="s">
        <v>309</v>
      </c>
      <c r="C20" s="7">
        <f>'2'!G20-D20</f>
        <v>7780</v>
      </c>
      <c r="D20" s="4"/>
    </row>
    <row r="21" spans="1:6" ht="16.5" customHeight="1" x14ac:dyDescent="0.2">
      <c r="A21" s="3">
        <v>16</v>
      </c>
      <c r="B21" s="16" t="s">
        <v>16</v>
      </c>
      <c r="C21" s="7">
        <f>'2'!G21-D21</f>
        <v>0</v>
      </c>
      <c r="D21" s="4"/>
    </row>
    <row r="22" spans="1:6" ht="18" customHeight="1" x14ac:dyDescent="0.2">
      <c r="A22" s="3">
        <v>17</v>
      </c>
      <c r="B22" s="16" t="s">
        <v>17</v>
      </c>
      <c r="C22" s="7">
        <f>'2'!G22-D22</f>
        <v>300000</v>
      </c>
      <c r="D22" s="4"/>
    </row>
    <row r="23" spans="1:6" x14ac:dyDescent="0.2">
      <c r="A23" s="3">
        <v>18</v>
      </c>
      <c r="B23" s="16" t="s">
        <v>18</v>
      </c>
      <c r="C23" s="7">
        <f>'2'!G23-D23</f>
        <v>10024500</v>
      </c>
      <c r="D23" s="4"/>
      <c r="E23" t="s">
        <v>369</v>
      </c>
      <c r="F23" t="s">
        <v>370</v>
      </c>
    </row>
    <row r="24" spans="1:6" ht="25.5" x14ac:dyDescent="0.2">
      <c r="A24" s="3">
        <v>19</v>
      </c>
      <c r="B24" s="16" t="s">
        <v>19</v>
      </c>
      <c r="C24" s="7">
        <f>'2'!G24-D24</f>
        <v>0</v>
      </c>
      <c r="D24" s="7">
        <f>SUM(E24:G24)</f>
        <v>801700</v>
      </c>
      <c r="E24">
        <v>501700</v>
      </c>
      <c r="F24">
        <v>300000</v>
      </c>
    </row>
    <row r="25" spans="1:6" x14ac:dyDescent="0.2">
      <c r="A25" s="3">
        <v>20</v>
      </c>
      <c r="B25" s="16" t="s">
        <v>20</v>
      </c>
      <c r="C25" s="7">
        <f>'2'!G25-D25</f>
        <v>6998242</v>
      </c>
      <c r="D25" s="4"/>
    </row>
    <row r="26" spans="1:6" x14ac:dyDescent="0.2">
      <c r="A26" s="3">
        <v>21</v>
      </c>
      <c r="B26" s="23" t="s">
        <v>21</v>
      </c>
      <c r="C26" s="7">
        <f>'2'!G26-D26</f>
        <v>23141623</v>
      </c>
      <c r="D26" s="7">
        <f>D18+D19+D24+D25</f>
        <v>801700</v>
      </c>
    </row>
    <row r="27" spans="1:6" x14ac:dyDescent="0.2">
      <c r="A27" s="3">
        <v>22</v>
      </c>
      <c r="B27" s="16" t="s">
        <v>22</v>
      </c>
      <c r="C27" s="7">
        <f>'2'!G27-D27</f>
        <v>0</v>
      </c>
      <c r="D27" s="4"/>
    </row>
    <row r="28" spans="1:6" x14ac:dyDescent="0.2">
      <c r="A28" s="3">
        <v>23</v>
      </c>
      <c r="B28" s="16" t="s">
        <v>23</v>
      </c>
      <c r="C28" s="7">
        <f>'2'!G28-D28</f>
        <v>9991717</v>
      </c>
      <c r="D28" s="4"/>
    </row>
    <row r="29" spans="1:6" x14ac:dyDescent="0.2">
      <c r="A29" s="3">
        <v>24</v>
      </c>
      <c r="B29" s="16" t="s">
        <v>24</v>
      </c>
      <c r="C29" s="7">
        <f>'2'!G29-D29</f>
        <v>0</v>
      </c>
      <c r="D29" s="4"/>
    </row>
    <row r="30" spans="1:6" x14ac:dyDescent="0.2">
      <c r="A30" s="3">
        <v>25</v>
      </c>
      <c r="B30" s="16" t="s">
        <v>25</v>
      </c>
      <c r="C30" s="7">
        <f>'2'!G30-D30</f>
        <v>4241137</v>
      </c>
      <c r="D30" s="4"/>
    </row>
    <row r="31" spans="1:6" ht="25.5" x14ac:dyDescent="0.2">
      <c r="A31" s="3">
        <v>26</v>
      </c>
      <c r="B31" s="16" t="s">
        <v>26</v>
      </c>
      <c r="C31" s="7">
        <f>'2'!G31-D31</f>
        <v>3842871</v>
      </c>
      <c r="D31" s="4"/>
    </row>
    <row r="32" spans="1:6" x14ac:dyDescent="0.2">
      <c r="A32" s="3">
        <v>27</v>
      </c>
      <c r="B32" s="23" t="s">
        <v>27</v>
      </c>
      <c r="C32" s="7">
        <f>'2'!G32-D32</f>
        <v>18075725</v>
      </c>
      <c r="D32" s="7">
        <f>SUM(D27:D31)</f>
        <v>0</v>
      </c>
    </row>
    <row r="33" spans="1:4" x14ac:dyDescent="0.2">
      <c r="A33" s="3">
        <v>28</v>
      </c>
      <c r="B33" s="16" t="s">
        <v>28</v>
      </c>
      <c r="C33" s="7">
        <f>'2'!G33-D33</f>
        <v>10307688</v>
      </c>
      <c r="D33" s="4"/>
    </row>
    <row r="34" spans="1:4" x14ac:dyDescent="0.2">
      <c r="A34" s="3">
        <v>29</v>
      </c>
      <c r="B34" s="16" t="s">
        <v>29</v>
      </c>
      <c r="C34" s="7">
        <f>'2'!G34-D34</f>
        <v>0</v>
      </c>
      <c r="D34" s="4"/>
    </row>
    <row r="35" spans="1:4" x14ac:dyDescent="0.2">
      <c r="A35" s="3">
        <v>30</v>
      </c>
      <c r="B35" s="16" t="s">
        <v>30</v>
      </c>
      <c r="C35" s="7">
        <f>'2'!G35-D35</f>
        <v>0</v>
      </c>
      <c r="D35" s="4"/>
    </row>
    <row r="36" spans="1:4" ht="25.5" x14ac:dyDescent="0.2">
      <c r="A36" s="3">
        <v>31</v>
      </c>
      <c r="B36" s="16" t="s">
        <v>31</v>
      </c>
      <c r="C36" s="7">
        <f>'2'!G36-D36</f>
        <v>2688576</v>
      </c>
      <c r="D36" s="4"/>
    </row>
    <row r="37" spans="1:4" x14ac:dyDescent="0.2">
      <c r="A37" s="3">
        <v>32</v>
      </c>
      <c r="B37" s="23" t="s">
        <v>32</v>
      </c>
      <c r="C37" s="7">
        <f>'2'!G37-D37</f>
        <v>12996264</v>
      </c>
      <c r="D37" s="26">
        <f>SUM(D33:D36)</f>
        <v>0</v>
      </c>
    </row>
    <row r="38" spans="1:4" ht="25.5" x14ac:dyDescent="0.2">
      <c r="A38" s="3">
        <v>33</v>
      </c>
      <c r="B38" s="16" t="s">
        <v>33</v>
      </c>
      <c r="C38" s="7">
        <f>'2'!G39-D38</f>
        <v>0</v>
      </c>
      <c r="D38" s="6">
        <f>SUM(D39:D40)</f>
        <v>0</v>
      </c>
    </row>
    <row r="39" spans="1:4" x14ac:dyDescent="0.2">
      <c r="A39" s="3">
        <v>34</v>
      </c>
      <c r="B39" s="16" t="s">
        <v>34</v>
      </c>
      <c r="C39" s="7">
        <f>'2'!G39-D39</f>
        <v>0</v>
      </c>
      <c r="D39" s="4"/>
    </row>
    <row r="40" spans="1:4" ht="25.5" x14ac:dyDescent="0.2">
      <c r="A40" s="3">
        <v>35</v>
      </c>
      <c r="B40" s="16" t="s">
        <v>35</v>
      </c>
      <c r="C40" s="7">
        <f>'2'!G40-D40</f>
        <v>0</v>
      </c>
      <c r="D40" s="4"/>
    </row>
    <row r="41" spans="1:4" x14ac:dyDescent="0.2">
      <c r="A41" s="3">
        <v>36</v>
      </c>
      <c r="B41" s="23" t="s">
        <v>36</v>
      </c>
      <c r="C41" s="7">
        <f>'2'!G41-D41</f>
        <v>0</v>
      </c>
      <c r="D41" s="7">
        <f>D38</f>
        <v>0</v>
      </c>
    </row>
    <row r="42" spans="1:4" x14ac:dyDescent="0.2">
      <c r="A42" s="3">
        <v>37</v>
      </c>
      <c r="B42" s="20" t="s">
        <v>37</v>
      </c>
      <c r="C42" s="7">
        <f>'2'!G43-D42</f>
        <v>134577017</v>
      </c>
      <c r="D42" s="8">
        <f>D6+D7+D8+D17+D26+D32+D37+D41</f>
        <v>14060200</v>
      </c>
    </row>
    <row r="43" spans="1:4" ht="25.5" x14ac:dyDescent="0.2">
      <c r="A43" s="3">
        <v>38</v>
      </c>
      <c r="B43" s="16" t="s">
        <v>38</v>
      </c>
      <c r="C43" s="7">
        <f>'2'!G44-D43</f>
        <v>1035398</v>
      </c>
      <c r="D43" s="4"/>
    </row>
    <row r="44" spans="1:4" ht="25.5" x14ac:dyDescent="0.2">
      <c r="A44" s="3">
        <v>39</v>
      </c>
      <c r="B44" s="16" t="s">
        <v>39</v>
      </c>
      <c r="C44" s="7">
        <f>'2'!G45-D44</f>
        <v>0</v>
      </c>
      <c r="D44" s="4"/>
    </row>
    <row r="45" spans="1:4" x14ac:dyDescent="0.2">
      <c r="A45" s="3">
        <v>40</v>
      </c>
      <c r="B45" s="16" t="s">
        <v>40</v>
      </c>
      <c r="C45" s="7">
        <f>'2'!G47-D45</f>
        <v>59035398</v>
      </c>
      <c r="D45" s="6">
        <f>SUM(D43:D44)</f>
        <v>0</v>
      </c>
    </row>
    <row r="46" spans="1:4" ht="13.5" thickBot="1" x14ac:dyDescent="0.25">
      <c r="A46" s="3">
        <v>41</v>
      </c>
      <c r="B46" s="21" t="s">
        <v>41</v>
      </c>
      <c r="C46" s="7">
        <f>'2'!G48-D46</f>
        <v>59035398</v>
      </c>
      <c r="D46" s="9">
        <f>D45</f>
        <v>0</v>
      </c>
    </row>
    <row r="47" spans="1:4" ht="14.25" thickTop="1" thickBot="1" x14ac:dyDescent="0.25">
      <c r="A47" s="3">
        <v>42</v>
      </c>
      <c r="B47" s="25" t="s">
        <v>42</v>
      </c>
      <c r="C47" s="7">
        <f>'2'!G49-D47</f>
        <v>193612415</v>
      </c>
      <c r="D47" s="183">
        <f>D42+D46</f>
        <v>14060200</v>
      </c>
    </row>
    <row r="48" spans="1:4" ht="13.5" thickTop="1" x14ac:dyDescent="0.2">
      <c r="C48" s="343">
        <f>'1b'!C73-'2 a'!C47</f>
        <v>0</v>
      </c>
      <c r="D48" s="343">
        <f>'1b'!D73-'2 a'!D47</f>
        <v>0</v>
      </c>
    </row>
  </sheetData>
  <phoneticPr fontId="34" type="noConversion"/>
  <pageMargins left="0.35433070866141736" right="0.35433070866141736" top="0.19685039370078741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3" sqref="D3"/>
    </sheetView>
  </sheetViews>
  <sheetFormatPr defaultColWidth="12.140625" defaultRowHeight="15" x14ac:dyDescent="0.25"/>
  <cols>
    <col min="1" max="1" width="5.7109375" style="28" customWidth="1"/>
    <col min="2" max="2" width="40" style="28" customWidth="1"/>
    <col min="3" max="3" width="16.5703125" style="28" customWidth="1"/>
    <col min="4" max="4" width="15" style="28" customWidth="1"/>
    <col min="5" max="5" width="12.42578125" style="28" customWidth="1"/>
    <col min="6" max="7" width="18.85546875" style="28" customWidth="1"/>
    <col min="8" max="241" width="9.140625" style="28" customWidth="1"/>
    <col min="242" max="242" width="5.7109375" style="28" customWidth="1"/>
    <col min="243" max="243" width="57" style="28" customWidth="1"/>
    <col min="244" max="16384" width="12.140625" style="28"/>
  </cols>
  <sheetData>
    <row r="1" spans="1:7" ht="18.75" x14ac:dyDescent="0.3">
      <c r="A1" s="37"/>
      <c r="B1" s="38" t="s">
        <v>269</v>
      </c>
      <c r="C1" s="34"/>
      <c r="D1" s="153"/>
      <c r="E1" s="153"/>
      <c r="F1" s="153"/>
      <c r="G1" s="153"/>
    </row>
    <row r="2" spans="1:7" ht="18.75" x14ac:dyDescent="0.3">
      <c r="A2" s="41"/>
      <c r="B2" s="42" t="s">
        <v>353</v>
      </c>
      <c r="C2" s="165"/>
      <c r="D2" s="34"/>
      <c r="E2" s="34" t="s">
        <v>453</v>
      </c>
      <c r="F2" s="34"/>
      <c r="G2" s="34"/>
    </row>
    <row r="3" spans="1:7" ht="15.75" x14ac:dyDescent="0.25">
      <c r="A3" s="37"/>
      <c r="B3" s="41" t="s">
        <v>108</v>
      </c>
      <c r="C3" s="39"/>
      <c r="D3" s="165"/>
      <c r="E3" s="165" t="s">
        <v>430</v>
      </c>
      <c r="F3" s="165"/>
      <c r="G3" s="165"/>
    </row>
    <row r="4" spans="1:7" ht="15.75" x14ac:dyDescent="0.25">
      <c r="A4" s="37"/>
      <c r="B4" s="37"/>
      <c r="C4" s="37"/>
      <c r="D4" s="37"/>
      <c r="E4" s="37"/>
      <c r="F4" s="37"/>
      <c r="G4" s="37"/>
    </row>
    <row r="5" spans="1:7" ht="31.5" x14ac:dyDescent="0.25">
      <c r="A5" s="43" t="s">
        <v>132</v>
      </c>
      <c r="B5" s="43"/>
      <c r="C5" s="44" t="s">
        <v>133</v>
      </c>
      <c r="D5" s="340" t="s">
        <v>375</v>
      </c>
      <c r="E5" s="340" t="s">
        <v>452</v>
      </c>
      <c r="F5" s="340" t="s">
        <v>339</v>
      </c>
      <c r="G5" s="340" t="s">
        <v>449</v>
      </c>
    </row>
    <row r="6" spans="1:7" ht="26.25" customHeight="1" x14ac:dyDescent="0.25">
      <c r="A6" s="45">
        <v>1</v>
      </c>
      <c r="B6" s="45" t="s">
        <v>347</v>
      </c>
      <c r="C6" s="255">
        <v>7101507</v>
      </c>
      <c r="D6" s="255"/>
      <c r="E6" s="255">
        <v>1</v>
      </c>
      <c r="F6" s="255">
        <f>SUM(C6:E6)</f>
        <v>7101508</v>
      </c>
      <c r="G6" s="255"/>
    </row>
    <row r="7" spans="1:7" ht="33" customHeight="1" x14ac:dyDescent="0.25">
      <c r="A7" s="45">
        <v>2</v>
      </c>
      <c r="B7" s="434" t="s">
        <v>348</v>
      </c>
      <c r="C7" s="255">
        <v>5894756</v>
      </c>
      <c r="D7" s="255"/>
      <c r="E7" s="255"/>
      <c r="F7" s="255">
        <f>SUM(C7:D7)</f>
        <v>5894756</v>
      </c>
      <c r="G7" s="255">
        <v>5894756</v>
      </c>
    </row>
    <row r="8" spans="1:7" ht="15.75" x14ac:dyDescent="0.25">
      <c r="A8" s="45">
        <v>3</v>
      </c>
      <c r="B8" s="45"/>
      <c r="C8" s="276"/>
      <c r="D8" s="255"/>
      <c r="E8" s="255"/>
      <c r="F8" s="255">
        <f>SUM(C8:D8)</f>
        <v>0</v>
      </c>
      <c r="G8" s="255">
        <f>SUM(D8:F8)</f>
        <v>0</v>
      </c>
    </row>
    <row r="9" spans="1:7" ht="15.75" x14ac:dyDescent="0.25">
      <c r="A9" s="45">
        <v>4</v>
      </c>
      <c r="B9" s="45"/>
      <c r="C9" s="255"/>
      <c r="D9" s="255"/>
      <c r="E9" s="255"/>
      <c r="F9" s="255">
        <f>SUM(C9:D9)</f>
        <v>0</v>
      </c>
      <c r="G9" s="255">
        <f>SUM(D9:F9)</f>
        <v>0</v>
      </c>
    </row>
    <row r="10" spans="1:7" ht="15.75" x14ac:dyDescent="0.25">
      <c r="A10" s="45">
        <v>5</v>
      </c>
      <c r="B10" s="277"/>
      <c r="C10" s="278"/>
      <c r="D10" s="255"/>
      <c r="E10" s="255"/>
      <c r="F10" s="255">
        <f>SUM(C10:D10)</f>
        <v>0</v>
      </c>
      <c r="G10" s="255">
        <f>SUM(D10:F10)</f>
        <v>0</v>
      </c>
    </row>
    <row r="11" spans="1:7" ht="15.75" x14ac:dyDescent="0.25">
      <c r="A11" s="45">
        <v>6</v>
      </c>
      <c r="B11" s="43" t="s">
        <v>43</v>
      </c>
      <c r="C11" s="254">
        <f>SUM(C6:C10)</f>
        <v>12996263</v>
      </c>
      <c r="D11" s="254">
        <f>SUM(D6:D10)</f>
        <v>0</v>
      </c>
      <c r="E11" s="254">
        <f>SUM(E6:E10)</f>
        <v>1</v>
      </c>
      <c r="F11" s="254">
        <f>SUM(F6:F10)</f>
        <v>12996264</v>
      </c>
      <c r="G11" s="254">
        <f>SUM(G6:G10)</f>
        <v>5894756</v>
      </c>
    </row>
  </sheetData>
  <pageMargins left="0.7" right="0.7" top="0.75" bottom="0.75" header="0.3" footer="0.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K8" sqref="K8"/>
    </sheetView>
  </sheetViews>
  <sheetFormatPr defaultRowHeight="15" x14ac:dyDescent="0.25"/>
  <cols>
    <col min="1" max="1" width="5.7109375" style="28" customWidth="1"/>
    <col min="2" max="2" width="45.85546875" style="28" customWidth="1"/>
    <col min="3" max="3" width="18.85546875" style="28" customWidth="1"/>
    <col min="4" max="5" width="15" style="28" customWidth="1"/>
    <col min="6" max="6" width="18.85546875" style="28" customWidth="1"/>
    <col min="7" max="7" width="11.5703125" style="28" customWidth="1"/>
    <col min="8" max="16384" width="9.140625" style="28"/>
  </cols>
  <sheetData>
    <row r="1" spans="1:7" ht="18.75" x14ac:dyDescent="0.3">
      <c r="A1" s="37"/>
      <c r="B1" s="38" t="s">
        <v>269</v>
      </c>
      <c r="C1" s="153"/>
      <c r="D1" s="153"/>
      <c r="E1" s="153"/>
      <c r="F1" s="153"/>
    </row>
    <row r="2" spans="1:7" ht="18.75" x14ac:dyDescent="0.3">
      <c r="A2" s="41"/>
      <c r="B2" s="42" t="s">
        <v>353</v>
      </c>
      <c r="C2" s="34"/>
      <c r="D2" s="34"/>
      <c r="E2" s="34" t="s">
        <v>446</v>
      </c>
      <c r="F2" s="34"/>
      <c r="G2" s="34"/>
    </row>
    <row r="3" spans="1:7" ht="15.75" x14ac:dyDescent="0.25">
      <c r="A3" s="37"/>
      <c r="B3" s="41" t="s">
        <v>108</v>
      </c>
      <c r="C3" s="165"/>
      <c r="D3" s="165"/>
      <c r="E3" s="165" t="s">
        <v>431</v>
      </c>
      <c r="F3" s="165"/>
      <c r="G3" s="165"/>
    </row>
    <row r="4" spans="1:7" ht="15.75" x14ac:dyDescent="0.25">
      <c r="A4" s="37"/>
      <c r="B4" s="37"/>
      <c r="C4" s="37"/>
      <c r="D4" s="37"/>
      <c r="E4" s="37"/>
      <c r="F4" s="37"/>
    </row>
    <row r="5" spans="1:7" ht="47.25" x14ac:dyDescent="0.25">
      <c r="A5" s="43" t="s">
        <v>134</v>
      </c>
      <c r="B5" s="44"/>
      <c r="C5" s="44" t="s">
        <v>133</v>
      </c>
      <c r="D5" s="340" t="s">
        <v>375</v>
      </c>
      <c r="E5" s="340" t="s">
        <v>448</v>
      </c>
      <c r="F5" s="363" t="s">
        <v>339</v>
      </c>
      <c r="G5" s="365" t="s">
        <v>447</v>
      </c>
    </row>
    <row r="6" spans="1:7" ht="15.75" x14ac:dyDescent="0.25">
      <c r="A6" s="45">
        <v>1</v>
      </c>
      <c r="B6" s="46" t="s">
        <v>287</v>
      </c>
      <c r="C6" s="255">
        <v>254000</v>
      </c>
      <c r="D6" s="255"/>
      <c r="E6" s="255"/>
      <c r="F6" s="255">
        <f>SUM(C6:E6)</f>
        <v>254000</v>
      </c>
      <c r="G6" s="366"/>
    </row>
    <row r="7" spans="1:7" ht="15.75" x14ac:dyDescent="0.25">
      <c r="A7" s="45">
        <v>2</v>
      </c>
      <c r="B7" s="46" t="s">
        <v>316</v>
      </c>
      <c r="C7" s="255">
        <v>254000</v>
      </c>
      <c r="D7" s="255"/>
      <c r="E7" s="255"/>
      <c r="F7" s="255">
        <f t="shared" ref="F7:F17" si="0">SUM(C7:E7)</f>
        <v>254000</v>
      </c>
      <c r="G7" s="366">
        <v>50343</v>
      </c>
    </row>
    <row r="8" spans="1:7" ht="15.75" x14ac:dyDescent="0.25">
      <c r="A8" s="45">
        <v>3</v>
      </c>
      <c r="B8" s="46" t="s">
        <v>299</v>
      </c>
      <c r="C8" s="255">
        <v>190500</v>
      </c>
      <c r="D8" s="255">
        <v>1905000</v>
      </c>
      <c r="E8" s="255"/>
      <c r="F8" s="255">
        <f t="shared" si="0"/>
        <v>2095500</v>
      </c>
      <c r="G8" s="366"/>
    </row>
    <row r="9" spans="1:7" ht="15.75" x14ac:dyDescent="0.25">
      <c r="A9" s="45">
        <v>4</v>
      </c>
      <c r="B9" s="257" t="s">
        <v>376</v>
      </c>
      <c r="C9" s="255">
        <v>76200</v>
      </c>
      <c r="D9" s="255"/>
      <c r="E9" s="255"/>
      <c r="F9" s="255">
        <f t="shared" si="0"/>
        <v>76200</v>
      </c>
      <c r="G9" s="366"/>
    </row>
    <row r="10" spans="1:7" ht="15.75" x14ac:dyDescent="0.25">
      <c r="A10" s="45">
        <v>5</v>
      </c>
      <c r="B10" s="256" t="s">
        <v>342</v>
      </c>
      <c r="C10" s="255">
        <v>127000</v>
      </c>
      <c r="D10" s="278"/>
      <c r="E10" s="278"/>
      <c r="F10" s="255">
        <f t="shared" si="0"/>
        <v>127000</v>
      </c>
      <c r="G10" s="366"/>
    </row>
    <row r="11" spans="1:7" ht="15.75" x14ac:dyDescent="0.25">
      <c r="A11" s="45">
        <v>6</v>
      </c>
      <c r="B11" s="256" t="s">
        <v>377</v>
      </c>
      <c r="C11" s="255">
        <v>190500</v>
      </c>
      <c r="D11" s="255"/>
      <c r="E11" s="255"/>
      <c r="F11" s="255">
        <f t="shared" si="0"/>
        <v>190500</v>
      </c>
      <c r="G11" s="366">
        <v>19305</v>
      </c>
    </row>
    <row r="12" spans="1:7" ht="15.75" x14ac:dyDescent="0.25">
      <c r="A12" s="45">
        <v>7</v>
      </c>
      <c r="B12" s="255" t="s">
        <v>378</v>
      </c>
      <c r="C12" s="255">
        <v>280395</v>
      </c>
      <c r="D12" s="255"/>
      <c r="E12" s="255"/>
      <c r="F12" s="255">
        <f t="shared" si="0"/>
        <v>280395</v>
      </c>
      <c r="G12" s="366">
        <v>193642</v>
      </c>
    </row>
    <row r="13" spans="1:7" ht="15.75" x14ac:dyDescent="0.25">
      <c r="A13" s="45">
        <v>8</v>
      </c>
      <c r="B13" s="255" t="s">
        <v>379</v>
      </c>
      <c r="C13" s="255">
        <v>10953390</v>
      </c>
      <c r="D13" s="255">
        <v>381000</v>
      </c>
      <c r="E13" s="255"/>
      <c r="F13" s="255">
        <f t="shared" si="0"/>
        <v>11334390</v>
      </c>
      <c r="G13" s="366"/>
    </row>
    <row r="14" spans="1:7" ht="31.5" x14ac:dyDescent="0.25">
      <c r="A14" s="45">
        <v>9</v>
      </c>
      <c r="B14" s="256" t="s">
        <v>384</v>
      </c>
      <c r="C14" s="255"/>
      <c r="D14" s="255">
        <v>699770</v>
      </c>
      <c r="E14" s="255"/>
      <c r="F14" s="255">
        <f t="shared" si="0"/>
        <v>699770</v>
      </c>
      <c r="G14" s="366">
        <v>699019</v>
      </c>
    </row>
    <row r="15" spans="1:7" ht="47.25" x14ac:dyDescent="0.25">
      <c r="A15" s="45">
        <v>10</v>
      </c>
      <c r="B15" s="256" t="s">
        <v>385</v>
      </c>
      <c r="C15" s="255"/>
      <c r="D15" s="255">
        <v>1198880</v>
      </c>
      <c r="E15" s="255"/>
      <c r="F15" s="255">
        <f t="shared" si="0"/>
        <v>1198880</v>
      </c>
      <c r="G15" s="366"/>
    </row>
    <row r="16" spans="1:7" ht="31.5" x14ac:dyDescent="0.25">
      <c r="A16" s="45">
        <v>11</v>
      </c>
      <c r="B16" s="256" t="s">
        <v>386</v>
      </c>
      <c r="C16" s="255"/>
      <c r="D16" s="255">
        <v>1355090</v>
      </c>
      <c r="E16" s="255"/>
      <c r="F16" s="255">
        <f t="shared" si="0"/>
        <v>1355090</v>
      </c>
      <c r="G16" s="366"/>
    </row>
    <row r="17" spans="1:7" ht="15.75" x14ac:dyDescent="0.25">
      <c r="A17" s="45">
        <v>12</v>
      </c>
      <c r="B17" s="255" t="s">
        <v>456</v>
      </c>
      <c r="C17" s="255"/>
      <c r="D17" s="255"/>
      <c r="E17" s="255">
        <v>210000</v>
      </c>
      <c r="F17" s="255">
        <f t="shared" si="0"/>
        <v>210000</v>
      </c>
      <c r="G17" s="366"/>
    </row>
    <row r="18" spans="1:7" ht="15.75" x14ac:dyDescent="0.25">
      <c r="A18" s="45">
        <v>13</v>
      </c>
      <c r="B18" s="43" t="s">
        <v>43</v>
      </c>
      <c r="C18" s="254">
        <f>SUM(C6:C13)</f>
        <v>12325985</v>
      </c>
      <c r="D18" s="254">
        <f>SUM(D6:D16)</f>
        <v>5539740</v>
      </c>
      <c r="E18" s="254">
        <f>SUM(E6:E17)</f>
        <v>210000</v>
      </c>
      <c r="F18" s="364">
        <f>SUM(F6:F17)</f>
        <v>18075725</v>
      </c>
      <c r="G18" s="367">
        <f>SUM(G6:G17)</f>
        <v>962309</v>
      </c>
    </row>
    <row r="19" spans="1:7" x14ac:dyDescent="0.25">
      <c r="A19" s="40"/>
      <c r="B19" s="40"/>
      <c r="C19" s="40"/>
      <c r="D19" s="40"/>
      <c r="E19" s="40"/>
      <c r="F19" s="40"/>
    </row>
  </sheetData>
  <pageMargins left="0.7" right="0.7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workbookViewId="0">
      <selection activeCell="F11" sqref="F11"/>
    </sheetView>
  </sheetViews>
  <sheetFormatPr defaultRowHeight="12.75" x14ac:dyDescent="0.2"/>
  <cols>
    <col min="1" max="1" width="49.7109375" style="36" customWidth="1"/>
    <col min="2" max="2" width="19.140625" style="36" customWidth="1"/>
    <col min="3" max="4" width="12.7109375" style="36" customWidth="1"/>
    <col min="5" max="6" width="14.140625" style="36" customWidth="1"/>
    <col min="7" max="7" width="13.7109375" style="36" customWidth="1"/>
    <col min="8" max="8" width="14.140625" style="36" customWidth="1"/>
    <col min="9" max="9" width="13.140625" style="36" customWidth="1"/>
    <col min="10" max="10" width="13.85546875" style="36" customWidth="1"/>
    <col min="11" max="11" width="12.7109375" style="36" customWidth="1"/>
    <col min="12" max="12" width="13.5703125" style="36" customWidth="1"/>
    <col min="13" max="13" width="13.7109375" style="36" bestFit="1" customWidth="1"/>
    <col min="14" max="16384" width="9.140625" style="36"/>
  </cols>
  <sheetData>
    <row r="1" spans="1:12" ht="18.75" x14ac:dyDescent="0.3">
      <c r="A1" s="383" t="s">
        <v>269</v>
      </c>
    </row>
    <row r="2" spans="1:12" x14ac:dyDescent="0.2">
      <c r="A2" s="384" t="s">
        <v>387</v>
      </c>
      <c r="B2" s="50"/>
      <c r="C2" s="50"/>
      <c r="D2" s="50"/>
      <c r="E2" s="50"/>
      <c r="F2" s="50"/>
      <c r="K2" s="50"/>
    </row>
    <row r="3" spans="1:12" x14ac:dyDescent="0.2">
      <c r="A3" s="384"/>
      <c r="B3" s="50"/>
      <c r="C3" s="50"/>
      <c r="D3" s="50"/>
      <c r="E3" s="50"/>
      <c r="F3" s="50"/>
      <c r="G3" s="34" t="s">
        <v>446</v>
      </c>
      <c r="K3" s="50"/>
    </row>
    <row r="4" spans="1:12" x14ac:dyDescent="0.2">
      <c r="A4" s="385"/>
      <c r="G4" s="165" t="s">
        <v>432</v>
      </c>
    </row>
    <row r="5" spans="1:12" ht="13.5" thickBot="1" x14ac:dyDescent="0.25">
      <c r="G5" s="386" t="s">
        <v>192</v>
      </c>
    </row>
    <row r="6" spans="1:12" ht="26.25" thickBot="1" x14ac:dyDescent="0.25">
      <c r="A6" s="387" t="s">
        <v>388</v>
      </c>
      <c r="B6" s="388"/>
      <c r="C6" s="388" t="s">
        <v>389</v>
      </c>
      <c r="D6" s="388" t="s">
        <v>390</v>
      </c>
      <c r="E6" s="388" t="s">
        <v>391</v>
      </c>
      <c r="F6" s="389" t="s">
        <v>392</v>
      </c>
      <c r="G6" s="390" t="s">
        <v>393</v>
      </c>
      <c r="H6" s="388" t="s">
        <v>394</v>
      </c>
      <c r="I6" s="391" t="s">
        <v>395</v>
      </c>
      <c r="J6" s="392" t="s">
        <v>396</v>
      </c>
      <c r="K6" s="388" t="s">
        <v>397</v>
      </c>
      <c r="L6" s="393" t="s">
        <v>398</v>
      </c>
    </row>
    <row r="7" spans="1:12" ht="15" x14ac:dyDescent="0.25">
      <c r="A7" s="394"/>
      <c r="B7" s="395">
        <f t="shared" ref="B7:B16" si="0">SUM(C7:L7)</f>
        <v>0</v>
      </c>
      <c r="C7" s="396"/>
      <c r="D7" s="396"/>
      <c r="E7" s="396"/>
      <c r="F7" s="396"/>
      <c r="G7" s="396"/>
      <c r="H7" s="396"/>
      <c r="I7" s="396"/>
      <c r="J7" s="397"/>
      <c r="K7" s="396"/>
      <c r="L7" s="396"/>
    </row>
    <row r="8" spans="1:12" ht="15" x14ac:dyDescent="0.25">
      <c r="A8" s="398" t="s">
        <v>399</v>
      </c>
      <c r="B8" s="395">
        <f t="shared" si="0"/>
        <v>1104000</v>
      </c>
      <c r="C8" s="399"/>
      <c r="D8" s="399"/>
      <c r="E8" s="399"/>
      <c r="F8" s="399"/>
      <c r="G8" s="399"/>
      <c r="H8" s="399"/>
      <c r="I8" s="399"/>
      <c r="J8" s="400">
        <v>1104000</v>
      </c>
      <c r="K8" s="399"/>
      <c r="L8" s="399"/>
    </row>
    <row r="9" spans="1:12" ht="30" x14ac:dyDescent="0.25">
      <c r="A9" s="375" t="s">
        <v>400</v>
      </c>
      <c r="B9" s="395">
        <f t="shared" si="0"/>
        <v>583102</v>
      </c>
      <c r="C9" s="401"/>
      <c r="D9" s="401"/>
      <c r="E9" s="401">
        <v>583102</v>
      </c>
      <c r="F9" s="401"/>
      <c r="G9" s="401"/>
      <c r="H9" s="401"/>
      <c r="I9" s="401"/>
      <c r="J9" s="402"/>
      <c r="K9" s="401"/>
      <c r="L9" s="401"/>
    </row>
    <row r="10" spans="1:12" ht="15" x14ac:dyDescent="0.25">
      <c r="A10" s="375" t="s">
        <v>401</v>
      </c>
      <c r="B10" s="395">
        <f t="shared" si="0"/>
        <v>975414</v>
      </c>
      <c r="C10" s="401"/>
      <c r="D10" s="401"/>
      <c r="E10" s="403">
        <v>975414</v>
      </c>
      <c r="F10" s="404"/>
      <c r="G10" s="401"/>
      <c r="H10" s="403"/>
      <c r="I10" s="401"/>
      <c r="J10" s="402"/>
      <c r="K10" s="401"/>
      <c r="L10" s="401"/>
    </row>
    <row r="11" spans="1:12" ht="30" x14ac:dyDescent="0.25">
      <c r="A11" s="405" t="s">
        <v>402</v>
      </c>
      <c r="B11" s="395">
        <f t="shared" si="0"/>
        <v>381000</v>
      </c>
      <c r="C11" s="401"/>
      <c r="D11" s="401"/>
      <c r="E11" s="404"/>
      <c r="F11" s="404"/>
      <c r="G11" s="401">
        <v>381000</v>
      </c>
      <c r="H11" s="404"/>
      <c r="I11" s="404"/>
      <c r="J11" s="402"/>
      <c r="K11" s="401"/>
      <c r="L11" s="401"/>
    </row>
    <row r="12" spans="1:12" ht="15" x14ac:dyDescent="0.25">
      <c r="A12" s="406" t="s">
        <v>403</v>
      </c>
      <c r="B12" s="395">
        <f t="shared" si="0"/>
        <v>1905000</v>
      </c>
      <c r="C12" s="401"/>
      <c r="D12" s="401"/>
      <c r="E12" s="401"/>
      <c r="F12" s="401"/>
      <c r="G12" s="401">
        <v>1905000</v>
      </c>
      <c r="H12" s="401"/>
      <c r="I12" s="401"/>
      <c r="J12" s="402"/>
      <c r="K12" s="401"/>
      <c r="L12" s="401"/>
    </row>
    <row r="13" spans="1:12" ht="15" x14ac:dyDescent="0.25">
      <c r="A13" s="406" t="s">
        <v>404</v>
      </c>
      <c r="B13" s="395">
        <f t="shared" si="0"/>
        <v>500000</v>
      </c>
      <c r="C13" s="401"/>
      <c r="D13" s="401"/>
      <c r="E13" s="401">
        <v>500000</v>
      </c>
      <c r="F13" s="401"/>
      <c r="G13" s="401"/>
      <c r="H13" s="401"/>
      <c r="I13" s="401"/>
      <c r="J13" s="402"/>
      <c r="K13" s="401"/>
      <c r="L13" s="401"/>
    </row>
    <row r="14" spans="1:12" ht="15" x14ac:dyDescent="0.25">
      <c r="A14" s="406" t="s">
        <v>405</v>
      </c>
      <c r="B14" s="395">
        <f t="shared" si="0"/>
        <v>1638007</v>
      </c>
      <c r="C14" s="401"/>
      <c r="D14" s="401"/>
      <c r="E14" s="401"/>
      <c r="F14" s="401"/>
      <c r="G14" s="401"/>
      <c r="H14" s="401"/>
      <c r="I14" s="401"/>
      <c r="J14" s="402"/>
      <c r="K14" s="401">
        <v>1638007</v>
      </c>
      <c r="L14" s="401"/>
    </row>
    <row r="15" spans="1:12" ht="15" x14ac:dyDescent="0.25">
      <c r="A15" s="406"/>
      <c r="B15" s="395">
        <f t="shared" si="0"/>
        <v>0</v>
      </c>
      <c r="C15" s="401"/>
      <c r="D15" s="401"/>
      <c r="E15" s="401"/>
      <c r="F15" s="401"/>
      <c r="G15" s="401"/>
      <c r="H15" s="401"/>
      <c r="I15" s="401"/>
      <c r="J15" s="402"/>
      <c r="K15" s="401"/>
      <c r="L15" s="401"/>
    </row>
    <row r="16" spans="1:12" ht="13.5" thickBot="1" x14ac:dyDescent="0.25">
      <c r="A16" s="409"/>
      <c r="B16" s="410">
        <f t="shared" si="0"/>
        <v>0</v>
      </c>
      <c r="C16" s="411"/>
      <c r="D16" s="411"/>
      <c r="E16" s="412"/>
      <c r="F16" s="412"/>
      <c r="G16" s="413"/>
      <c r="H16" s="411"/>
      <c r="I16" s="411"/>
      <c r="J16" s="414"/>
      <c r="K16" s="411"/>
      <c r="L16" s="411"/>
    </row>
    <row r="17" spans="1:12" ht="13.5" thickBot="1" x14ac:dyDescent="0.25">
      <c r="A17" s="415" t="s">
        <v>406</v>
      </c>
      <c r="B17" s="416">
        <f t="shared" ref="B17:L17" si="1">SUM(B7:B16)</f>
        <v>7086523</v>
      </c>
      <c r="C17" s="416">
        <f t="shared" si="1"/>
        <v>0</v>
      </c>
      <c r="D17" s="416">
        <f t="shared" si="1"/>
        <v>0</v>
      </c>
      <c r="E17" s="416">
        <f t="shared" si="1"/>
        <v>2058516</v>
      </c>
      <c r="F17" s="416">
        <f t="shared" si="1"/>
        <v>0</v>
      </c>
      <c r="G17" s="416">
        <f t="shared" si="1"/>
        <v>2286000</v>
      </c>
      <c r="H17" s="416">
        <f t="shared" si="1"/>
        <v>0</v>
      </c>
      <c r="I17" s="416">
        <f t="shared" si="1"/>
        <v>0</v>
      </c>
      <c r="J17" s="416">
        <f t="shared" si="1"/>
        <v>1104000</v>
      </c>
      <c r="K17" s="416">
        <f t="shared" si="1"/>
        <v>1638007</v>
      </c>
      <c r="L17" s="416">
        <f t="shared" si="1"/>
        <v>0</v>
      </c>
    </row>
    <row r="18" spans="1:12" ht="15" x14ac:dyDescent="0.25">
      <c r="A18" s="394" t="s">
        <v>407</v>
      </c>
      <c r="B18" s="395">
        <f t="shared" ref="B18:B33" si="2">SUM(C18:L18)</f>
        <v>881428</v>
      </c>
      <c r="C18" s="396"/>
      <c r="D18" s="396"/>
      <c r="E18" s="396"/>
      <c r="F18" s="396"/>
      <c r="G18" s="396"/>
      <c r="H18" s="396"/>
      <c r="I18" s="396"/>
      <c r="J18" s="397"/>
      <c r="K18" s="396">
        <v>881428</v>
      </c>
      <c r="L18" s="396"/>
    </row>
    <row r="19" spans="1:12" ht="15" x14ac:dyDescent="0.25">
      <c r="A19" s="398" t="s">
        <v>317</v>
      </c>
      <c r="B19" s="395">
        <f t="shared" si="2"/>
        <v>2013950</v>
      </c>
      <c r="C19" s="399"/>
      <c r="D19" s="399"/>
      <c r="E19" s="399">
        <v>2013950</v>
      </c>
      <c r="F19" s="399"/>
      <c r="G19" s="399"/>
      <c r="H19" s="399"/>
      <c r="I19" s="399"/>
      <c r="J19" s="400"/>
      <c r="K19" s="399"/>
      <c r="L19" s="399"/>
    </row>
    <row r="20" spans="1:12" ht="15" x14ac:dyDescent="0.25">
      <c r="A20" s="406" t="s">
        <v>408</v>
      </c>
      <c r="B20" s="395">
        <f t="shared" si="2"/>
        <v>10996016</v>
      </c>
      <c r="C20" s="401">
        <v>2697000</v>
      </c>
      <c r="D20" s="401">
        <v>571050</v>
      </c>
      <c r="E20" s="401">
        <v>7727966</v>
      </c>
      <c r="F20" s="401"/>
      <c r="G20" s="401"/>
      <c r="H20" s="401"/>
      <c r="I20" s="401"/>
      <c r="J20" s="402"/>
      <c r="K20" s="401"/>
      <c r="L20" s="401"/>
    </row>
    <row r="21" spans="1:12" ht="15" x14ac:dyDescent="0.25">
      <c r="A21" s="417" t="s">
        <v>409</v>
      </c>
      <c r="B21" s="395">
        <f t="shared" si="2"/>
        <v>8920500</v>
      </c>
      <c r="C21" s="401"/>
      <c r="D21" s="401"/>
      <c r="E21" s="403"/>
      <c r="F21" s="404"/>
      <c r="G21" s="401"/>
      <c r="H21" s="403"/>
      <c r="I21" s="401"/>
      <c r="J21" s="402">
        <v>8920500</v>
      </c>
      <c r="K21" s="401"/>
      <c r="L21" s="401"/>
    </row>
    <row r="22" spans="1:12" ht="15" x14ac:dyDescent="0.25">
      <c r="A22" s="418" t="s">
        <v>410</v>
      </c>
      <c r="B22" s="395">
        <f t="shared" si="2"/>
        <v>2203700</v>
      </c>
      <c r="C22" s="401">
        <v>850000</v>
      </c>
      <c r="D22" s="401">
        <v>210700</v>
      </c>
      <c r="E22" s="404">
        <v>1143000</v>
      </c>
      <c r="F22" s="404"/>
      <c r="G22" s="401"/>
      <c r="H22" s="404"/>
      <c r="I22" s="401"/>
      <c r="J22" s="402"/>
      <c r="K22" s="401"/>
      <c r="L22" s="401"/>
    </row>
    <row r="23" spans="1:12" ht="15" x14ac:dyDescent="0.25">
      <c r="A23" s="406" t="s">
        <v>411</v>
      </c>
      <c r="B23" s="395">
        <f t="shared" si="2"/>
        <v>895792</v>
      </c>
      <c r="C23" s="401"/>
      <c r="D23" s="401"/>
      <c r="E23" s="401"/>
      <c r="F23" s="401"/>
      <c r="G23" s="401"/>
      <c r="H23" s="401"/>
      <c r="I23" s="401"/>
      <c r="J23" s="402"/>
      <c r="K23" s="401"/>
      <c r="L23" s="401">
        <v>895792</v>
      </c>
    </row>
    <row r="24" spans="1:12" ht="15" x14ac:dyDescent="0.25">
      <c r="A24" s="406" t="s">
        <v>412</v>
      </c>
      <c r="B24" s="395">
        <f t="shared" si="2"/>
        <v>5811101</v>
      </c>
      <c r="C24" s="401"/>
      <c r="D24" s="401"/>
      <c r="E24" s="401"/>
      <c r="F24" s="401">
        <v>5811101</v>
      </c>
      <c r="G24" s="401"/>
      <c r="H24" s="401"/>
      <c r="I24" s="401"/>
      <c r="J24" s="402"/>
      <c r="K24" s="401"/>
      <c r="L24" s="401"/>
    </row>
    <row r="25" spans="1:12" ht="15" x14ac:dyDescent="0.25">
      <c r="A25" s="406" t="s">
        <v>413</v>
      </c>
      <c r="B25" s="395">
        <f t="shared" si="2"/>
        <v>1168000</v>
      </c>
      <c r="C25" s="401"/>
      <c r="D25" s="401"/>
      <c r="E25" s="401">
        <v>1168000</v>
      </c>
      <c r="F25" s="401"/>
      <c r="G25" s="401"/>
      <c r="H25" s="401"/>
      <c r="I25" s="401"/>
      <c r="J25" s="402"/>
      <c r="K25" s="401"/>
      <c r="L25" s="401"/>
    </row>
    <row r="26" spans="1:12" ht="15" x14ac:dyDescent="0.25">
      <c r="A26" s="406" t="s">
        <v>414</v>
      </c>
      <c r="B26" s="395">
        <f t="shared" si="2"/>
        <v>5894756</v>
      </c>
      <c r="C26" s="401"/>
      <c r="D26" s="401"/>
      <c r="E26" s="401"/>
      <c r="F26" s="401"/>
      <c r="G26" s="401"/>
      <c r="H26" s="401">
        <v>5894756</v>
      </c>
      <c r="I26" s="401"/>
      <c r="J26" s="402"/>
      <c r="K26" s="401"/>
      <c r="L26" s="401"/>
    </row>
    <row r="27" spans="1:12" ht="15.75" x14ac:dyDescent="0.25">
      <c r="A27" s="46" t="s">
        <v>415</v>
      </c>
      <c r="B27" s="395">
        <f t="shared" si="2"/>
        <v>944996</v>
      </c>
      <c r="C27" s="401"/>
      <c r="D27" s="401"/>
      <c r="E27" s="401">
        <v>944996</v>
      </c>
      <c r="F27" s="401"/>
      <c r="G27" s="401"/>
      <c r="H27" s="401"/>
      <c r="I27" s="401"/>
      <c r="J27" s="402"/>
      <c r="K27" s="401"/>
      <c r="L27" s="401"/>
    </row>
    <row r="28" spans="1:12" ht="15.75" x14ac:dyDescent="0.25">
      <c r="A28" s="46" t="s">
        <v>416</v>
      </c>
      <c r="B28" s="395">
        <f t="shared" si="2"/>
        <v>7101507</v>
      </c>
      <c r="C28" s="401"/>
      <c r="D28" s="401"/>
      <c r="E28" s="401"/>
      <c r="F28" s="401"/>
      <c r="G28" s="401"/>
      <c r="H28" s="401">
        <v>7101507</v>
      </c>
      <c r="I28" s="401"/>
      <c r="J28" s="402"/>
      <c r="K28" s="401"/>
      <c r="L28" s="401"/>
    </row>
    <row r="29" spans="1:12" ht="15.75" x14ac:dyDescent="0.25">
      <c r="A29" s="46" t="s">
        <v>417</v>
      </c>
      <c r="B29" s="395">
        <f t="shared" si="2"/>
        <v>750000</v>
      </c>
      <c r="C29" s="401"/>
      <c r="D29" s="401"/>
      <c r="E29" s="401">
        <v>750000</v>
      </c>
      <c r="F29" s="401"/>
      <c r="G29" s="401"/>
      <c r="H29" s="401"/>
      <c r="I29" s="401"/>
      <c r="J29" s="402"/>
      <c r="K29" s="401"/>
      <c r="L29" s="401"/>
    </row>
    <row r="30" spans="1:12" ht="15.75" x14ac:dyDescent="0.25">
      <c r="A30" s="46" t="s">
        <v>418</v>
      </c>
      <c r="B30" s="395">
        <f t="shared" si="2"/>
        <v>4800000</v>
      </c>
      <c r="C30" s="401">
        <v>2719292</v>
      </c>
      <c r="D30" s="401">
        <v>353508</v>
      </c>
      <c r="E30" s="401">
        <v>1727200</v>
      </c>
      <c r="F30" s="401"/>
      <c r="G30" s="401"/>
      <c r="H30" s="401"/>
      <c r="I30" s="401"/>
      <c r="J30" s="402"/>
      <c r="K30" s="401"/>
      <c r="L30" s="401"/>
    </row>
    <row r="31" spans="1:12" ht="15" x14ac:dyDescent="0.25">
      <c r="A31" s="407" t="s">
        <v>419</v>
      </c>
      <c r="B31" s="395">
        <f t="shared" si="2"/>
        <v>400000</v>
      </c>
      <c r="C31" s="401"/>
      <c r="D31" s="401"/>
      <c r="E31" s="401"/>
      <c r="F31" s="401"/>
      <c r="G31" s="403"/>
      <c r="H31" s="401"/>
      <c r="I31" s="401">
        <v>400000</v>
      </c>
      <c r="J31" s="402"/>
      <c r="K31" s="401"/>
      <c r="L31" s="401"/>
    </row>
    <row r="32" spans="1:12" ht="15.75" x14ac:dyDescent="0.25">
      <c r="A32" s="408"/>
      <c r="B32" s="395">
        <f t="shared" si="2"/>
        <v>0</v>
      </c>
      <c r="C32" s="401"/>
      <c r="D32" s="401"/>
      <c r="E32" s="401"/>
      <c r="F32" s="401"/>
      <c r="G32" s="403"/>
      <c r="H32" s="401"/>
      <c r="I32" s="401"/>
      <c r="J32" s="402"/>
      <c r="K32" s="401"/>
      <c r="L32" s="401"/>
    </row>
    <row r="33" spans="1:12" ht="13.5" thickBot="1" x14ac:dyDescent="0.25">
      <c r="A33" s="409"/>
      <c r="B33" s="410">
        <f t="shared" si="2"/>
        <v>0</v>
      </c>
      <c r="C33" s="411"/>
      <c r="D33" s="411"/>
      <c r="E33" s="412"/>
      <c r="F33" s="412"/>
      <c r="G33" s="413"/>
      <c r="H33" s="411"/>
      <c r="I33" s="411"/>
      <c r="J33" s="414"/>
      <c r="K33" s="411"/>
      <c r="L33" s="411"/>
    </row>
    <row r="34" spans="1:12" ht="13.5" thickBot="1" x14ac:dyDescent="0.25">
      <c r="A34" s="419" t="s">
        <v>420</v>
      </c>
      <c r="B34" s="420">
        <f t="shared" ref="B34:L34" si="3">SUM(B18:B33)</f>
        <v>52781746</v>
      </c>
      <c r="C34" s="420">
        <f t="shared" si="3"/>
        <v>6266292</v>
      </c>
      <c r="D34" s="420">
        <f t="shared" si="3"/>
        <v>1135258</v>
      </c>
      <c r="E34" s="420">
        <f t="shared" si="3"/>
        <v>15475112</v>
      </c>
      <c r="F34" s="420">
        <f t="shared" si="3"/>
        <v>5811101</v>
      </c>
      <c r="G34" s="420">
        <f t="shared" si="3"/>
        <v>0</v>
      </c>
      <c r="H34" s="420">
        <f t="shared" si="3"/>
        <v>12996263</v>
      </c>
      <c r="I34" s="420">
        <f t="shared" si="3"/>
        <v>400000</v>
      </c>
      <c r="J34" s="420">
        <f t="shared" si="3"/>
        <v>8920500</v>
      </c>
      <c r="K34" s="420">
        <f t="shared" si="3"/>
        <v>881428</v>
      </c>
      <c r="L34" s="420">
        <f t="shared" si="3"/>
        <v>895792</v>
      </c>
    </row>
    <row r="35" spans="1:12" x14ac:dyDescent="0.2">
      <c r="A35" s="421" t="s">
        <v>421</v>
      </c>
      <c r="B35" s="422">
        <f>B17+B34</f>
        <v>59868269</v>
      </c>
      <c r="C35" s="422">
        <f t="shared" ref="C35:L35" si="4">C17+C34</f>
        <v>6266292</v>
      </c>
      <c r="D35" s="422">
        <f t="shared" si="4"/>
        <v>1135258</v>
      </c>
      <c r="E35" s="422">
        <f t="shared" si="4"/>
        <v>17533628</v>
      </c>
      <c r="F35" s="422">
        <f t="shared" si="4"/>
        <v>5811101</v>
      </c>
      <c r="G35" s="422">
        <f t="shared" si="4"/>
        <v>2286000</v>
      </c>
      <c r="H35" s="422">
        <f t="shared" si="4"/>
        <v>12996263</v>
      </c>
      <c r="I35" s="422">
        <f t="shared" si="4"/>
        <v>400000</v>
      </c>
      <c r="J35" s="422">
        <f t="shared" si="4"/>
        <v>10024500</v>
      </c>
      <c r="K35" s="422">
        <f t="shared" si="4"/>
        <v>2519435</v>
      </c>
      <c r="L35" s="422">
        <f t="shared" si="4"/>
        <v>895792</v>
      </c>
    </row>
    <row r="36" spans="1:12" x14ac:dyDescent="0.2">
      <c r="A36" s="423" t="s">
        <v>422</v>
      </c>
      <c r="B36" s="424">
        <f>SUM(C36:L36)</f>
        <v>41170779</v>
      </c>
      <c r="C36" s="425">
        <f>C35</f>
        <v>6266292</v>
      </c>
      <c r="D36" s="425">
        <f t="shared" ref="D36:F36" si="5">D35</f>
        <v>1135258</v>
      </c>
      <c r="E36" s="425">
        <f t="shared" si="5"/>
        <v>17533628</v>
      </c>
      <c r="F36" s="425">
        <f t="shared" si="5"/>
        <v>5811101</v>
      </c>
      <c r="G36" s="423"/>
      <c r="H36" s="425"/>
      <c r="I36" s="425">
        <f>I35</f>
        <v>400000</v>
      </c>
      <c r="J36" s="425">
        <f>J35</f>
        <v>10024500</v>
      </c>
      <c r="K36" s="425"/>
      <c r="L36" s="424"/>
    </row>
    <row r="37" spans="1:12" x14ac:dyDescent="0.2">
      <c r="A37" s="423" t="s">
        <v>423</v>
      </c>
      <c r="B37" s="424">
        <f>SUM(C37:L37)</f>
        <v>17801698</v>
      </c>
      <c r="C37" s="425"/>
      <c r="D37" s="425"/>
      <c r="E37" s="423"/>
      <c r="F37" s="423"/>
      <c r="G37" s="425">
        <f>G35</f>
        <v>2286000</v>
      </c>
      <c r="H37" s="425">
        <f>H35</f>
        <v>12996263</v>
      </c>
      <c r="I37" s="423"/>
      <c r="J37" s="425"/>
      <c r="K37" s="425">
        <f>K35</f>
        <v>2519435</v>
      </c>
      <c r="L37" s="68"/>
    </row>
    <row r="38" spans="1:12" x14ac:dyDescent="0.2">
      <c r="A38" s="423" t="s">
        <v>424</v>
      </c>
      <c r="B38" s="424">
        <f>SUM(C38:L38)</f>
        <v>895792</v>
      </c>
      <c r="C38" s="425"/>
      <c r="D38" s="425"/>
      <c r="E38" s="423"/>
      <c r="F38" s="423"/>
      <c r="G38" s="425"/>
      <c r="H38" s="425"/>
      <c r="I38" s="423"/>
      <c r="J38" s="425"/>
      <c r="K38" s="425"/>
      <c r="L38" s="424">
        <f>L35</f>
        <v>895792</v>
      </c>
    </row>
    <row r="39" spans="1:12" s="50" customFormat="1" x14ac:dyDescent="0.2">
      <c r="A39" s="120" t="s">
        <v>43</v>
      </c>
      <c r="B39" s="424">
        <f>SUM(C39:L39)</f>
        <v>59868269</v>
      </c>
      <c r="C39" s="426">
        <f t="shared" ref="C39:L39" si="6">SUM(C36:C38)</f>
        <v>6266292</v>
      </c>
      <c r="D39" s="426">
        <f t="shared" si="6"/>
        <v>1135258</v>
      </c>
      <c r="E39" s="426">
        <f t="shared" si="6"/>
        <v>17533628</v>
      </c>
      <c r="F39" s="426">
        <f t="shared" si="6"/>
        <v>5811101</v>
      </c>
      <c r="G39" s="426">
        <f t="shared" si="6"/>
        <v>2286000</v>
      </c>
      <c r="H39" s="426">
        <f t="shared" si="6"/>
        <v>12996263</v>
      </c>
      <c r="I39" s="426">
        <f t="shared" si="6"/>
        <v>400000</v>
      </c>
      <c r="J39" s="426">
        <f t="shared" si="6"/>
        <v>10024500</v>
      </c>
      <c r="K39" s="426">
        <f>SUM(K36:K38)</f>
        <v>2519435</v>
      </c>
      <c r="L39" s="426">
        <f t="shared" si="6"/>
        <v>895792</v>
      </c>
    </row>
    <row r="40" spans="1:12" x14ac:dyDescent="0.2">
      <c r="A40" s="68"/>
      <c r="B40" s="424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12" x14ac:dyDescent="0.2">
      <c r="B41" s="427"/>
    </row>
  </sheetData>
  <pageMargins left="0.39370078740157483" right="0.39370078740157483" top="0.59055118110236227" bottom="0.59055118110236227" header="0.51181102362204722" footer="0.51181102362204722"/>
  <pageSetup paperSize="9" scale="69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D38" sqref="D38"/>
    </sheetView>
  </sheetViews>
  <sheetFormatPr defaultRowHeight="12.75" x14ac:dyDescent="0.2"/>
  <cols>
    <col min="1" max="1" width="5.7109375" style="51" customWidth="1"/>
    <col min="2" max="2" width="4.5703125" style="51" customWidth="1"/>
    <col min="3" max="3" width="27.28515625" style="51" customWidth="1"/>
    <col min="4" max="4" width="18.28515625" style="51" customWidth="1"/>
    <col min="5" max="5" width="7.42578125" style="51" customWidth="1"/>
    <col min="6" max="6" width="24.7109375" style="51" customWidth="1"/>
    <col min="7" max="7" width="16.7109375" style="51" customWidth="1"/>
    <col min="8" max="9" width="13.7109375" style="51" bestFit="1" customWidth="1"/>
    <col min="10" max="16384" width="9.140625" style="51"/>
  </cols>
  <sheetData>
    <row r="1" spans="1:9" ht="18.75" x14ac:dyDescent="0.3">
      <c r="C1" s="38" t="s">
        <v>269</v>
      </c>
      <c r="D1" s="38"/>
      <c r="E1" s="52"/>
      <c r="F1" s="52"/>
      <c r="G1" s="34" t="s">
        <v>446</v>
      </c>
      <c r="H1" s="34"/>
      <c r="I1" s="34"/>
    </row>
    <row r="2" spans="1:9" ht="18.75" x14ac:dyDescent="0.3">
      <c r="C2" s="52"/>
      <c r="D2" s="42" t="s">
        <v>353</v>
      </c>
      <c r="E2" s="165"/>
      <c r="F2" s="52"/>
      <c r="G2" s="165" t="s">
        <v>433</v>
      </c>
      <c r="H2" s="165"/>
      <c r="I2" s="165"/>
    </row>
    <row r="3" spans="1:9" x14ac:dyDescent="0.2">
      <c r="C3" s="51" t="s">
        <v>140</v>
      </c>
      <c r="G3" s="35" t="s">
        <v>135</v>
      </c>
      <c r="H3" s="53"/>
    </row>
    <row r="4" spans="1:9" x14ac:dyDescent="0.2">
      <c r="G4" s="35"/>
      <c r="H4" s="53"/>
    </row>
    <row r="5" spans="1:9" x14ac:dyDescent="0.2">
      <c r="B5" s="51" t="s">
        <v>141</v>
      </c>
      <c r="C5" s="51" t="s">
        <v>124</v>
      </c>
      <c r="D5" s="51" t="s">
        <v>125</v>
      </c>
      <c r="E5" s="51" t="s">
        <v>142</v>
      </c>
      <c r="F5" s="51" t="s">
        <v>143</v>
      </c>
      <c r="G5" s="35" t="s">
        <v>127</v>
      </c>
      <c r="H5" s="53"/>
    </row>
    <row r="6" spans="1:9" x14ac:dyDescent="0.2">
      <c r="A6" s="47">
        <v>1</v>
      </c>
      <c r="B6" s="435" t="s">
        <v>144</v>
      </c>
      <c r="C6" s="435"/>
      <c r="D6" s="435"/>
      <c r="E6" s="435" t="s">
        <v>145</v>
      </c>
      <c r="F6" s="435"/>
      <c r="G6" s="435"/>
    </row>
    <row r="7" spans="1:9" x14ac:dyDescent="0.2">
      <c r="A7" s="47">
        <v>2</v>
      </c>
      <c r="B7" s="54" t="s">
        <v>146</v>
      </c>
      <c r="C7" s="54" t="s">
        <v>147</v>
      </c>
      <c r="D7" s="54"/>
      <c r="E7" s="54" t="s">
        <v>146</v>
      </c>
      <c r="F7" s="54" t="s">
        <v>148</v>
      </c>
      <c r="G7" s="54"/>
    </row>
    <row r="8" spans="1:9" x14ac:dyDescent="0.2">
      <c r="A8" s="47">
        <v>3</v>
      </c>
      <c r="B8" s="55" t="s">
        <v>149</v>
      </c>
      <c r="C8" s="56" t="s">
        <v>150</v>
      </c>
      <c r="D8" s="63">
        <f>'1'!G20</f>
        <v>53280640</v>
      </c>
      <c r="E8" s="55" t="s">
        <v>149</v>
      </c>
      <c r="F8" s="55" t="s">
        <v>151</v>
      </c>
      <c r="G8" s="63">
        <f>'2'!G6</f>
        <v>40165140</v>
      </c>
    </row>
    <row r="9" spans="1:9" x14ac:dyDescent="0.2">
      <c r="A9" s="47">
        <v>4</v>
      </c>
      <c r="B9" s="55" t="s">
        <v>152</v>
      </c>
      <c r="C9" s="56" t="s">
        <v>153</v>
      </c>
      <c r="D9" s="63">
        <f>'1'!G39</f>
        <v>13666000</v>
      </c>
      <c r="E9" s="55" t="s">
        <v>152</v>
      </c>
      <c r="F9" s="55" t="s">
        <v>154</v>
      </c>
      <c r="G9" s="63">
        <f>'2'!G7</f>
        <v>5718749</v>
      </c>
    </row>
    <row r="10" spans="1:9" x14ac:dyDescent="0.2">
      <c r="A10" s="47">
        <v>5</v>
      </c>
      <c r="B10" s="55" t="s">
        <v>155</v>
      </c>
      <c r="C10" s="56" t="s">
        <v>156</v>
      </c>
      <c r="D10" s="63">
        <f>'1'!G62</f>
        <v>5340000</v>
      </c>
      <c r="E10" s="55" t="s">
        <v>155</v>
      </c>
      <c r="F10" s="55" t="s">
        <v>157</v>
      </c>
      <c r="G10" s="63">
        <f>'2'!G8</f>
        <v>47238016</v>
      </c>
    </row>
    <row r="11" spans="1:9" ht="25.5" x14ac:dyDescent="0.2">
      <c r="A11" s="47">
        <v>6</v>
      </c>
      <c r="B11" s="55" t="s">
        <v>158</v>
      </c>
      <c r="C11" s="342" t="s">
        <v>340</v>
      </c>
      <c r="D11" s="63">
        <f>'1'!G67</f>
        <v>5535043</v>
      </c>
      <c r="E11" s="55" t="s">
        <v>158</v>
      </c>
      <c r="F11" s="55" t="s">
        <v>159</v>
      </c>
      <c r="G11" s="63">
        <f>'2'!G17</f>
        <v>500000</v>
      </c>
    </row>
    <row r="12" spans="1:9" x14ac:dyDescent="0.2">
      <c r="A12" s="47">
        <v>7</v>
      </c>
      <c r="B12" s="55" t="s">
        <v>160</v>
      </c>
      <c r="C12" s="55"/>
      <c r="D12" s="63"/>
      <c r="E12" s="55" t="s">
        <v>160</v>
      </c>
      <c r="F12" s="55" t="s">
        <v>161</v>
      </c>
      <c r="G12" s="63">
        <f>'2'!G26</f>
        <v>23943323</v>
      </c>
    </row>
    <row r="13" spans="1:9" x14ac:dyDescent="0.2">
      <c r="A13" s="47">
        <v>8</v>
      </c>
      <c r="B13" s="55" t="s">
        <v>162</v>
      </c>
      <c r="C13" s="55"/>
      <c r="D13" s="63"/>
      <c r="E13" s="55" t="s">
        <v>162</v>
      </c>
      <c r="F13" s="55"/>
      <c r="G13" s="63"/>
    </row>
    <row r="14" spans="1:9" x14ac:dyDescent="0.2">
      <c r="A14" s="47">
        <v>9</v>
      </c>
      <c r="B14" s="55"/>
      <c r="C14" s="55"/>
      <c r="D14" s="63"/>
      <c r="E14" s="55" t="s">
        <v>163</v>
      </c>
      <c r="F14" s="55"/>
      <c r="G14" s="63"/>
    </row>
    <row r="15" spans="1:9" x14ac:dyDescent="0.2">
      <c r="A15" s="47">
        <v>10</v>
      </c>
      <c r="B15" s="55"/>
      <c r="C15" s="55"/>
      <c r="D15" s="63"/>
      <c r="E15" s="55"/>
      <c r="F15" s="55"/>
      <c r="G15" s="63"/>
    </row>
    <row r="16" spans="1:9" x14ac:dyDescent="0.2">
      <c r="A16" s="47">
        <v>11</v>
      </c>
      <c r="B16" s="57"/>
      <c r="C16" s="57" t="s">
        <v>164</v>
      </c>
      <c r="D16" s="64">
        <f>SUM(D8:D15)</f>
        <v>77821683</v>
      </c>
      <c r="E16" s="57"/>
      <c r="F16" s="57" t="s">
        <v>165</v>
      </c>
      <c r="G16" s="64">
        <f>SUM(G8:G14)</f>
        <v>117565228</v>
      </c>
      <c r="H16" s="249">
        <f>D16-G16</f>
        <v>-39743545</v>
      </c>
    </row>
    <row r="17" spans="1:9" x14ac:dyDescent="0.2">
      <c r="A17" s="47">
        <v>12</v>
      </c>
      <c r="B17" s="55"/>
      <c r="C17" s="55"/>
      <c r="D17" s="63"/>
      <c r="E17" s="55"/>
      <c r="F17" s="55" t="s">
        <v>166</v>
      </c>
      <c r="G17" s="63">
        <f>D16</f>
        <v>77821683</v>
      </c>
    </row>
    <row r="18" spans="1:9" x14ac:dyDescent="0.2">
      <c r="A18" s="47">
        <v>13</v>
      </c>
      <c r="B18" s="55"/>
      <c r="C18" s="55"/>
      <c r="D18" s="63"/>
      <c r="E18" s="55"/>
      <c r="F18" s="55" t="s">
        <v>167</v>
      </c>
      <c r="G18" s="63">
        <f>G16-G17</f>
        <v>39743545</v>
      </c>
    </row>
    <row r="19" spans="1:9" x14ac:dyDescent="0.2">
      <c r="A19" s="47">
        <v>14</v>
      </c>
      <c r="B19" s="55"/>
      <c r="C19" s="58"/>
      <c r="D19" s="63"/>
      <c r="E19" s="55"/>
      <c r="F19" s="55"/>
      <c r="G19" s="63"/>
    </row>
    <row r="20" spans="1:9" x14ac:dyDescent="0.2">
      <c r="A20" s="47">
        <v>15</v>
      </c>
      <c r="B20" s="57" t="s">
        <v>168</v>
      </c>
      <c r="C20" s="57" t="s">
        <v>169</v>
      </c>
      <c r="D20" s="64"/>
      <c r="E20" s="57" t="s">
        <v>168</v>
      </c>
      <c r="F20" s="57" t="s">
        <v>170</v>
      </c>
      <c r="G20" s="64"/>
    </row>
    <row r="21" spans="1:9" x14ac:dyDescent="0.2">
      <c r="A21" s="47">
        <v>16</v>
      </c>
      <c r="B21" s="55" t="s">
        <v>171</v>
      </c>
      <c r="C21" s="55" t="s">
        <v>172</v>
      </c>
      <c r="D21" s="63">
        <f>'1'!G27</f>
        <v>11144038</v>
      </c>
      <c r="E21" s="55" t="s">
        <v>171</v>
      </c>
      <c r="F21" s="55" t="s">
        <v>134</v>
      </c>
      <c r="G21" s="63">
        <f>'2'!G32</f>
        <v>18075725</v>
      </c>
    </row>
    <row r="22" spans="1:9" x14ac:dyDescent="0.2">
      <c r="A22" s="47">
        <v>17</v>
      </c>
      <c r="B22" s="55" t="s">
        <v>173</v>
      </c>
      <c r="C22" s="55" t="s">
        <v>174</v>
      </c>
      <c r="D22" s="63">
        <f>'1'!G64</f>
        <v>0</v>
      </c>
      <c r="E22" s="55" t="s">
        <v>173</v>
      </c>
      <c r="F22" s="55" t="s">
        <v>132</v>
      </c>
      <c r="G22" s="63">
        <f>'2'!G37</f>
        <v>12996264</v>
      </c>
    </row>
    <row r="23" spans="1:9" x14ac:dyDescent="0.2">
      <c r="A23" s="47">
        <v>18</v>
      </c>
      <c r="B23" s="55" t="s">
        <v>175</v>
      </c>
      <c r="C23" s="55" t="s">
        <v>176</v>
      </c>
      <c r="D23" s="63">
        <f>'1'!G71</f>
        <v>699019</v>
      </c>
      <c r="E23" s="55" t="s">
        <v>175</v>
      </c>
      <c r="F23" s="55" t="s">
        <v>177</v>
      </c>
      <c r="G23" s="63">
        <f>'2'!G42</f>
        <v>0</v>
      </c>
      <c r="I23" s="249"/>
    </row>
    <row r="24" spans="1:9" x14ac:dyDescent="0.2">
      <c r="A24" s="47">
        <v>19</v>
      </c>
      <c r="B24" s="55" t="s">
        <v>178</v>
      </c>
      <c r="C24" s="55"/>
      <c r="D24" s="63"/>
      <c r="E24" s="55" t="s">
        <v>178</v>
      </c>
      <c r="F24" s="56"/>
      <c r="G24" s="63"/>
    </row>
    <row r="25" spans="1:9" x14ac:dyDescent="0.2">
      <c r="A25" s="47">
        <v>20</v>
      </c>
      <c r="B25" s="55" t="s">
        <v>179</v>
      </c>
      <c r="C25" s="55"/>
      <c r="D25" s="63"/>
      <c r="E25" s="55" t="s">
        <v>179</v>
      </c>
      <c r="F25" s="55"/>
      <c r="G25" s="63"/>
    </row>
    <row r="26" spans="1:9" x14ac:dyDescent="0.2">
      <c r="A26" s="47">
        <v>21</v>
      </c>
      <c r="B26" s="55" t="s">
        <v>180</v>
      </c>
      <c r="C26" s="55"/>
      <c r="D26" s="63"/>
      <c r="E26" s="55"/>
      <c r="F26" s="55"/>
      <c r="G26" s="63"/>
    </row>
    <row r="27" spans="1:9" x14ac:dyDescent="0.2">
      <c r="A27" s="47">
        <v>22</v>
      </c>
      <c r="B27" s="55" t="s">
        <v>181</v>
      </c>
      <c r="C27" s="59"/>
      <c r="D27" s="63"/>
      <c r="E27" s="55"/>
      <c r="F27" s="55"/>
      <c r="G27" s="63"/>
    </row>
    <row r="28" spans="1:9" x14ac:dyDescent="0.2">
      <c r="A28" s="47">
        <v>23</v>
      </c>
      <c r="B28" s="55" t="s">
        <v>182</v>
      </c>
      <c r="C28" s="55"/>
      <c r="D28" s="63"/>
      <c r="E28" s="55"/>
      <c r="F28" s="55"/>
      <c r="G28" s="63"/>
    </row>
    <row r="29" spans="1:9" x14ac:dyDescent="0.2">
      <c r="A29" s="47">
        <v>24</v>
      </c>
      <c r="B29" s="57"/>
      <c r="C29" s="57" t="s">
        <v>183</v>
      </c>
      <c r="D29" s="64">
        <f>SUM(D21:D28)</f>
        <v>11843057</v>
      </c>
      <c r="E29" s="57"/>
      <c r="F29" s="57" t="s">
        <v>184</v>
      </c>
      <c r="G29" s="64">
        <f>SUM(G21:G26)</f>
        <v>31071989</v>
      </c>
      <c r="H29" s="249">
        <f>D29-G29</f>
        <v>-19228932</v>
      </c>
    </row>
    <row r="30" spans="1:9" x14ac:dyDescent="0.2">
      <c r="A30" s="47">
        <v>25</v>
      </c>
      <c r="B30" s="55"/>
      <c r="C30" s="55"/>
      <c r="D30" s="63"/>
      <c r="E30" s="55"/>
      <c r="F30" s="55" t="s">
        <v>185</v>
      </c>
      <c r="G30" s="63">
        <f>D29</f>
        <v>11843057</v>
      </c>
    </row>
    <row r="31" spans="1:9" x14ac:dyDescent="0.2">
      <c r="A31" s="47">
        <v>26</v>
      </c>
      <c r="B31" s="55"/>
      <c r="C31" s="55"/>
      <c r="D31" s="63"/>
      <c r="E31" s="55"/>
      <c r="F31" s="55" t="s">
        <v>186</v>
      </c>
      <c r="G31" s="63">
        <f>G29-G30</f>
        <v>19228932</v>
      </c>
    </row>
    <row r="32" spans="1:9" x14ac:dyDescent="0.2">
      <c r="A32" s="47">
        <v>27</v>
      </c>
      <c r="B32" s="55"/>
      <c r="D32" s="63"/>
      <c r="E32" s="55"/>
      <c r="F32" s="55"/>
      <c r="G32" s="63"/>
    </row>
    <row r="33" spans="1:8" x14ac:dyDescent="0.2">
      <c r="A33" s="47">
        <v>28</v>
      </c>
      <c r="B33" s="60"/>
      <c r="C33" s="60" t="s">
        <v>187</v>
      </c>
      <c r="D33" s="65">
        <f>D16+D29</f>
        <v>89664740</v>
      </c>
      <c r="E33" s="60"/>
      <c r="F33" s="60" t="s">
        <v>188</v>
      </c>
      <c r="G33" s="65">
        <f>SUM(G16+G29)</f>
        <v>148637217</v>
      </c>
      <c r="H33" s="249">
        <f>D33-G33</f>
        <v>-58972477</v>
      </c>
    </row>
    <row r="34" spans="1:8" x14ac:dyDescent="0.2">
      <c r="A34" s="61"/>
      <c r="B34" s="61"/>
      <c r="C34" s="62" t="s">
        <v>293</v>
      </c>
      <c r="D34" s="67">
        <f>'1'!G74</f>
        <v>139606</v>
      </c>
      <c r="F34" s="62"/>
      <c r="G34" s="66"/>
      <c r="H34" s="249"/>
    </row>
    <row r="35" spans="1:8" ht="27" customHeight="1" x14ac:dyDescent="0.2">
      <c r="A35" s="61"/>
      <c r="B35" s="61"/>
      <c r="C35" s="354" t="s">
        <v>346</v>
      </c>
      <c r="D35" s="67">
        <f>'1'!G76</f>
        <v>58000000</v>
      </c>
      <c r="F35" s="354" t="s">
        <v>343</v>
      </c>
      <c r="G35" s="66">
        <f>'2'!G46</f>
        <v>58000000</v>
      </c>
      <c r="H35" s="249"/>
    </row>
    <row r="36" spans="1:8" x14ac:dyDescent="0.2">
      <c r="A36" s="61"/>
      <c r="B36" s="61"/>
      <c r="C36" s="62" t="s">
        <v>289</v>
      </c>
      <c r="D36" s="67">
        <f>'1'!G73</f>
        <v>59868269</v>
      </c>
      <c r="F36" s="62" t="s">
        <v>189</v>
      </c>
      <c r="G36" s="66">
        <f>'2'!G44</f>
        <v>1035398</v>
      </c>
      <c r="H36" s="249"/>
    </row>
    <row r="37" spans="1:8" x14ac:dyDescent="0.2">
      <c r="A37" s="61"/>
      <c r="B37" s="61"/>
      <c r="C37" s="62" t="s">
        <v>444</v>
      </c>
      <c r="D37" s="67">
        <f>SUM(D34:D36)</f>
        <v>118007875</v>
      </c>
      <c r="F37" s="62" t="s">
        <v>445</v>
      </c>
      <c r="G37" s="66">
        <f>SUM(G35:G36)</f>
        <v>59035398</v>
      </c>
      <c r="H37" s="249">
        <f>D37-G37</f>
        <v>58972477</v>
      </c>
    </row>
    <row r="38" spans="1:8" x14ac:dyDescent="0.2">
      <c r="A38" s="61"/>
      <c r="B38" s="61"/>
      <c r="C38" s="62" t="s">
        <v>190</v>
      </c>
      <c r="D38" s="67">
        <f>D33+D37</f>
        <v>207672615</v>
      </c>
      <c r="F38" s="62" t="s">
        <v>191</v>
      </c>
      <c r="G38" s="66">
        <f>G33+G37</f>
        <v>207672615</v>
      </c>
    </row>
    <row r="39" spans="1:8" x14ac:dyDescent="0.2">
      <c r="A39" s="61"/>
      <c r="B39" s="61"/>
      <c r="C39" s="61"/>
      <c r="D39" s="67"/>
      <c r="G39" s="66"/>
    </row>
    <row r="40" spans="1:8" x14ac:dyDescent="0.2">
      <c r="A40" s="61"/>
      <c r="B40" s="61"/>
      <c r="C40" s="61"/>
      <c r="D40" s="67"/>
      <c r="G40" s="66"/>
    </row>
    <row r="41" spans="1:8" x14ac:dyDescent="0.2">
      <c r="A41" s="61"/>
      <c r="B41" s="61"/>
      <c r="D41" s="67"/>
    </row>
  </sheetData>
  <mergeCells count="2">
    <mergeCell ref="B6:D6"/>
    <mergeCell ref="E6:G6"/>
  </mergeCells>
  <phoneticPr fontId="34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G11" sqref="G11"/>
    </sheetView>
  </sheetViews>
  <sheetFormatPr defaultRowHeight="12.75" x14ac:dyDescent="0.2"/>
  <cols>
    <col min="1" max="1" width="9.140625" style="212"/>
    <col min="2" max="2" width="28.7109375" style="212" customWidth="1"/>
    <col min="3" max="3" width="17.28515625" style="212" bestFit="1" customWidth="1"/>
    <col min="4" max="4" width="13.85546875" style="212" bestFit="1" customWidth="1"/>
    <col min="5" max="16384" width="9.140625" style="212"/>
  </cols>
  <sheetData>
    <row r="1" spans="1:6" x14ac:dyDescent="0.2">
      <c r="B1" s="213" t="s">
        <v>286</v>
      </c>
      <c r="D1" s="34" t="s">
        <v>457</v>
      </c>
      <c r="E1" s="34"/>
      <c r="F1" s="34"/>
    </row>
    <row r="2" spans="1:6" ht="18.75" x14ac:dyDescent="0.3">
      <c r="B2" s="42" t="s">
        <v>353</v>
      </c>
      <c r="C2" s="165"/>
      <c r="D2" s="165" t="s">
        <v>434</v>
      </c>
      <c r="E2" s="165"/>
      <c r="F2" s="165"/>
    </row>
    <row r="3" spans="1:6" ht="14.25" x14ac:dyDescent="0.2">
      <c r="A3" s="436" t="s">
        <v>193</v>
      </c>
      <c r="B3" s="436"/>
      <c r="C3" s="436"/>
      <c r="D3" s="436"/>
    </row>
    <row r="8" spans="1:6" x14ac:dyDescent="0.2">
      <c r="A8" s="212" t="s">
        <v>123</v>
      </c>
      <c r="B8" s="212" t="s">
        <v>136</v>
      </c>
      <c r="C8" s="212" t="s">
        <v>125</v>
      </c>
      <c r="D8" s="212" t="s">
        <v>126</v>
      </c>
    </row>
    <row r="9" spans="1:6" x14ac:dyDescent="0.2">
      <c r="A9" s="214" t="s">
        <v>194</v>
      </c>
      <c r="B9" s="215" t="s">
        <v>195</v>
      </c>
      <c r="C9" s="215" t="s">
        <v>196</v>
      </c>
      <c r="D9" s="215" t="s">
        <v>197</v>
      </c>
    </row>
    <row r="10" spans="1:6" x14ac:dyDescent="0.2">
      <c r="A10" s="216"/>
      <c r="B10" s="217"/>
      <c r="C10" s="218" t="s">
        <v>198</v>
      </c>
      <c r="D10" s="218" t="s">
        <v>199</v>
      </c>
    </row>
    <row r="11" spans="1:6" x14ac:dyDescent="0.2">
      <c r="A11" s="216"/>
      <c r="B11" s="217"/>
      <c r="C11" s="218" t="s">
        <v>200</v>
      </c>
      <c r="D11" s="218" t="s">
        <v>201</v>
      </c>
    </row>
    <row r="12" spans="1:6" x14ac:dyDescent="0.2">
      <c r="A12" s="219" t="s">
        <v>202</v>
      </c>
      <c r="B12" s="220" t="s">
        <v>203</v>
      </c>
      <c r="C12" s="220" t="s">
        <v>204</v>
      </c>
      <c r="D12" s="220" t="s">
        <v>205</v>
      </c>
    </row>
    <row r="13" spans="1:6" x14ac:dyDescent="0.2">
      <c r="A13" s="221" t="s">
        <v>202</v>
      </c>
      <c r="B13" s="222" t="s">
        <v>294</v>
      </c>
      <c r="C13" s="223">
        <v>1008788</v>
      </c>
      <c r="D13" s="224">
        <v>640208</v>
      </c>
    </row>
    <row r="14" spans="1:6" x14ac:dyDescent="0.2">
      <c r="A14" s="221" t="s">
        <v>203</v>
      </c>
      <c r="B14" s="222" t="s">
        <v>295</v>
      </c>
      <c r="C14" s="223">
        <v>930485</v>
      </c>
      <c r="D14" s="224">
        <v>365150</v>
      </c>
    </row>
    <row r="15" spans="1:6" x14ac:dyDescent="0.2">
      <c r="A15" s="221" t="s">
        <v>204</v>
      </c>
      <c r="B15" s="222"/>
      <c r="C15" s="223"/>
      <c r="D15" s="224"/>
    </row>
    <row r="16" spans="1:6" x14ac:dyDescent="0.2">
      <c r="A16" s="225">
        <v>4</v>
      </c>
      <c r="B16" s="226" t="s">
        <v>131</v>
      </c>
      <c r="C16" s="227">
        <f>SUM(C13:C15)</f>
        <v>1939273</v>
      </c>
      <c r="D16" s="227">
        <f>SUM(D13:D15)</f>
        <v>1005358</v>
      </c>
    </row>
  </sheetData>
  <mergeCells count="1">
    <mergeCell ref="A3:D3"/>
  </mergeCells>
  <phoneticPr fontId="2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15" sqref="H15"/>
    </sheetView>
  </sheetViews>
  <sheetFormatPr defaultRowHeight="12.75" x14ac:dyDescent="0.2"/>
  <cols>
    <col min="1" max="1" width="8.7109375" style="36" customWidth="1"/>
    <col min="2" max="2" width="34.7109375" style="36" customWidth="1"/>
    <col min="3" max="3" width="9.85546875" style="36" customWidth="1"/>
    <col min="4" max="4" width="9.7109375" style="36" customWidth="1"/>
    <col min="5" max="5" width="11.5703125" style="36" customWidth="1"/>
    <col min="6" max="6" width="10.28515625" style="36" customWidth="1"/>
    <col min="7" max="7" width="10.42578125" style="36" customWidth="1"/>
    <col min="8" max="8" width="9.85546875" style="36" customWidth="1"/>
    <col min="9" max="9" width="10.5703125" style="36" customWidth="1"/>
    <col min="10" max="10" width="13.85546875" style="36" customWidth="1"/>
    <col min="11" max="11" width="15.140625" style="36" customWidth="1"/>
    <col min="12" max="16384" width="9.140625" style="36"/>
  </cols>
  <sheetData>
    <row r="1" spans="1:10" x14ac:dyDescent="0.2">
      <c r="B1" s="50"/>
    </row>
    <row r="2" spans="1:10" ht="18.75" x14ac:dyDescent="0.3">
      <c r="C2" s="42" t="s">
        <v>353</v>
      </c>
      <c r="H2" s="34" t="s">
        <v>454</v>
      </c>
      <c r="I2" s="34"/>
      <c r="J2" s="34"/>
    </row>
    <row r="3" spans="1:10" ht="15.75" x14ac:dyDescent="0.25">
      <c r="C3" s="33" t="s">
        <v>269</v>
      </c>
      <c r="H3" s="165" t="s">
        <v>435</v>
      </c>
      <c r="I3" s="165"/>
      <c r="J3" s="165"/>
    </row>
    <row r="4" spans="1:10" x14ac:dyDescent="0.2">
      <c r="H4" s="35" t="s">
        <v>135</v>
      </c>
      <c r="I4" s="70"/>
      <c r="J4" s="70"/>
    </row>
    <row r="5" spans="1:10" ht="15.75" x14ac:dyDescent="0.25">
      <c r="A5" s="437" t="s">
        <v>211</v>
      </c>
      <c r="B5" s="437"/>
      <c r="C5" s="437"/>
      <c r="D5" s="437"/>
      <c r="E5" s="437"/>
      <c r="F5" s="437"/>
      <c r="G5" s="437"/>
      <c r="H5" s="437"/>
      <c r="I5" s="437"/>
      <c r="J5" s="437"/>
    </row>
    <row r="6" spans="1:10" ht="15.75" x14ac:dyDescent="0.25">
      <c r="A6" s="437" t="s">
        <v>212</v>
      </c>
      <c r="B6" s="437"/>
      <c r="C6" s="437"/>
      <c r="D6" s="437"/>
      <c r="E6" s="437"/>
      <c r="F6" s="437"/>
      <c r="G6" s="437"/>
      <c r="H6" s="437"/>
      <c r="I6" s="437"/>
      <c r="J6" s="437"/>
    </row>
    <row r="7" spans="1:10" ht="15.75" x14ac:dyDescent="0.25">
      <c r="A7" s="71"/>
      <c r="B7" s="71"/>
      <c r="C7" s="71"/>
      <c r="D7" s="71"/>
      <c r="E7" s="71"/>
      <c r="F7" s="71"/>
      <c r="G7" s="71"/>
      <c r="H7" s="71"/>
      <c r="I7" s="71"/>
      <c r="J7" s="71"/>
    </row>
    <row r="8" spans="1:10" ht="15.75" x14ac:dyDescent="0.25">
      <c r="A8" s="71"/>
      <c r="B8" s="71"/>
      <c r="C8" s="71"/>
      <c r="D8" s="71"/>
      <c r="E8" s="71"/>
      <c r="F8" s="71"/>
      <c r="G8" s="71"/>
      <c r="H8" s="71"/>
      <c r="I8" s="71"/>
      <c r="J8" s="71"/>
    </row>
    <row r="9" spans="1:10" s="72" customFormat="1" x14ac:dyDescent="0.2">
      <c r="A9" s="36" t="s">
        <v>141</v>
      </c>
      <c r="B9" s="36" t="s">
        <v>136</v>
      </c>
      <c r="C9" s="36" t="s">
        <v>125</v>
      </c>
      <c r="D9" s="36" t="s">
        <v>142</v>
      </c>
      <c r="E9" s="36" t="s">
        <v>143</v>
      </c>
      <c r="F9" s="32" t="s">
        <v>127</v>
      </c>
      <c r="G9" s="35" t="s">
        <v>128</v>
      </c>
      <c r="H9" s="34" t="s">
        <v>129</v>
      </c>
      <c r="I9" s="34" t="s">
        <v>138</v>
      </c>
      <c r="J9" s="34" t="s">
        <v>139</v>
      </c>
    </row>
    <row r="10" spans="1:10" x14ac:dyDescent="0.2">
      <c r="A10" s="73" t="s">
        <v>194</v>
      </c>
      <c r="B10" s="74"/>
      <c r="C10" s="49" t="s">
        <v>213</v>
      </c>
      <c r="D10" s="74" t="s">
        <v>214</v>
      </c>
      <c r="E10" s="75">
        <v>2025</v>
      </c>
      <c r="F10" s="438"/>
      <c r="G10" s="439"/>
      <c r="H10" s="439"/>
      <c r="I10" s="439"/>
      <c r="J10" s="440"/>
    </row>
    <row r="11" spans="1:10" x14ac:dyDescent="0.2">
      <c r="A11" s="76"/>
      <c r="B11" s="77" t="s">
        <v>215</v>
      </c>
      <c r="C11" s="78" t="s">
        <v>216</v>
      </c>
      <c r="D11" s="77" t="s">
        <v>217</v>
      </c>
      <c r="E11" s="77" t="s">
        <v>218</v>
      </c>
      <c r="F11" s="78" t="s">
        <v>310</v>
      </c>
      <c r="G11" s="78" t="s">
        <v>311</v>
      </c>
      <c r="H11" s="78" t="s">
        <v>318</v>
      </c>
      <c r="I11" s="79" t="s">
        <v>312</v>
      </c>
      <c r="J11" s="80" t="s">
        <v>43</v>
      </c>
    </row>
    <row r="12" spans="1:10" x14ac:dyDescent="0.2">
      <c r="A12" s="81"/>
      <c r="B12" s="82"/>
      <c r="C12" s="83" t="s">
        <v>217</v>
      </c>
      <c r="D12" s="82"/>
      <c r="E12" s="82" t="s">
        <v>219</v>
      </c>
      <c r="F12" s="82"/>
      <c r="G12" s="84"/>
      <c r="H12" s="84"/>
      <c r="I12" s="85"/>
      <c r="J12" s="86"/>
    </row>
    <row r="13" spans="1:10" ht="13.5" thickBot="1" x14ac:dyDescent="0.25">
      <c r="A13" s="251">
        <v>1</v>
      </c>
      <c r="B13" s="87" t="s">
        <v>203</v>
      </c>
      <c r="C13" s="88" t="s">
        <v>204</v>
      </c>
      <c r="D13" s="88" t="s">
        <v>205</v>
      </c>
      <c r="E13" s="88"/>
      <c r="F13" s="88" t="s">
        <v>206</v>
      </c>
      <c r="G13" s="88" t="s">
        <v>207</v>
      </c>
      <c r="H13" s="88" t="s">
        <v>208</v>
      </c>
      <c r="I13" s="89" t="s">
        <v>209</v>
      </c>
      <c r="J13" s="69"/>
    </row>
    <row r="14" spans="1:10" ht="13.5" thickBot="1" x14ac:dyDescent="0.25">
      <c r="A14" s="252">
        <v>2</v>
      </c>
      <c r="B14" s="90" t="s">
        <v>220</v>
      </c>
      <c r="C14" s="91"/>
      <c r="D14" s="91"/>
      <c r="E14" s="91"/>
      <c r="F14" s="260">
        <f>SUM(F15:F17)</f>
        <v>0</v>
      </c>
      <c r="G14" s="373">
        <f>SUM(G15:G17)</f>
        <v>1694996</v>
      </c>
      <c r="H14" s="373">
        <f>SUM(H15:H17)</f>
        <v>0</v>
      </c>
      <c r="I14" s="373">
        <f>SUM(I15:I17)</f>
        <v>0</v>
      </c>
      <c r="J14" s="374">
        <f>SUM(J15:J17)</f>
        <v>1694996</v>
      </c>
    </row>
    <row r="15" spans="1:10" ht="30" x14ac:dyDescent="0.25">
      <c r="A15" s="251">
        <v>3</v>
      </c>
      <c r="B15" s="375" t="s">
        <v>380</v>
      </c>
      <c r="C15" s="95">
        <v>2025</v>
      </c>
      <c r="D15" s="95">
        <v>2026</v>
      </c>
      <c r="E15" s="93"/>
      <c r="F15" s="259"/>
      <c r="G15" s="253">
        <v>944996</v>
      </c>
      <c r="H15" s="253"/>
      <c r="I15" s="376"/>
      <c r="J15" s="377">
        <f>SUM(E15:I15)</f>
        <v>944996</v>
      </c>
    </row>
    <row r="16" spans="1:10" ht="51" x14ac:dyDescent="0.2">
      <c r="A16" s="252">
        <v>4</v>
      </c>
      <c r="B16" s="378" t="s">
        <v>381</v>
      </c>
      <c r="C16" s="93">
        <v>2025</v>
      </c>
      <c r="D16" s="93">
        <v>2026</v>
      </c>
      <c r="E16" s="93"/>
      <c r="F16" s="94"/>
      <c r="G16" s="253">
        <v>750000</v>
      </c>
      <c r="H16" s="253"/>
      <c r="I16" s="376"/>
      <c r="J16" s="377">
        <f>SUM(E16:I16)</f>
        <v>750000</v>
      </c>
    </row>
    <row r="17" spans="1:11" ht="13.5" thickBot="1" x14ac:dyDescent="0.25">
      <c r="A17" s="251">
        <v>5</v>
      </c>
      <c r="B17" s="69"/>
      <c r="C17" s="95"/>
      <c r="D17" s="95"/>
      <c r="E17" s="261"/>
      <c r="F17" s="96"/>
      <c r="G17" s="259"/>
      <c r="H17" s="259"/>
      <c r="I17" s="379"/>
      <c r="J17" s="377">
        <f>SUM(E17:I17)</f>
        <v>0</v>
      </c>
    </row>
    <row r="18" spans="1:11" ht="13.5" thickBot="1" x14ac:dyDescent="0.25">
      <c r="A18" s="252">
        <v>6</v>
      </c>
      <c r="B18" s="90" t="s">
        <v>221</v>
      </c>
      <c r="C18" s="91"/>
      <c r="D18" s="91"/>
      <c r="E18" s="262">
        <f t="shared" ref="E18:J18" si="0">SUM(E19:E23)</f>
        <v>0</v>
      </c>
      <c r="F18" s="91">
        <f t="shared" si="0"/>
        <v>0</v>
      </c>
      <c r="G18" s="380">
        <f t="shared" si="0"/>
        <v>12846262</v>
      </c>
      <c r="H18" s="380">
        <f t="shared" si="0"/>
        <v>0</v>
      </c>
      <c r="I18" s="380">
        <f t="shared" si="0"/>
        <v>0</v>
      </c>
      <c r="J18" s="381">
        <f t="shared" si="0"/>
        <v>12846262</v>
      </c>
    </row>
    <row r="19" spans="1:11" ht="31.5" x14ac:dyDescent="0.25">
      <c r="A19" s="251">
        <v>7</v>
      </c>
      <c r="B19" s="281" t="s">
        <v>382</v>
      </c>
      <c r="C19" s="92">
        <v>2025</v>
      </c>
      <c r="D19" s="92">
        <v>2026</v>
      </c>
      <c r="E19" s="263">
        <v>0</v>
      </c>
      <c r="F19" s="97"/>
      <c r="G19" s="97">
        <v>5744755</v>
      </c>
      <c r="H19" s="97"/>
      <c r="I19" s="98"/>
      <c r="J19" s="377">
        <f>SUM(E19:I19)</f>
        <v>5744755</v>
      </c>
    </row>
    <row r="20" spans="1:11" ht="47.25" x14ac:dyDescent="0.25">
      <c r="A20" s="252">
        <v>8</v>
      </c>
      <c r="B20" s="281" t="s">
        <v>383</v>
      </c>
      <c r="C20" s="92">
        <v>2025</v>
      </c>
      <c r="D20" s="92">
        <v>2026</v>
      </c>
      <c r="E20" s="92"/>
      <c r="F20" s="97"/>
      <c r="G20" s="97">
        <v>7101507</v>
      </c>
      <c r="H20" s="97"/>
      <c r="I20" s="98"/>
      <c r="J20" s="377">
        <f>SUM(E20:I20)</f>
        <v>7101507</v>
      </c>
    </row>
    <row r="21" spans="1:11" ht="15.75" x14ac:dyDescent="0.25">
      <c r="A21" s="251">
        <v>9</v>
      </c>
      <c r="B21" s="429"/>
      <c r="C21" s="93"/>
      <c r="D21" s="92"/>
      <c r="E21" s="93"/>
      <c r="F21" s="430"/>
      <c r="G21" s="430"/>
      <c r="H21" s="431"/>
      <c r="I21" s="432"/>
      <c r="J21" s="433"/>
    </row>
    <row r="22" spans="1:11" x14ac:dyDescent="0.2">
      <c r="A22" s="252">
        <v>10</v>
      </c>
      <c r="B22" s="94"/>
      <c r="C22" s="93"/>
      <c r="D22" s="92"/>
      <c r="E22" s="93"/>
      <c r="F22" s="253"/>
      <c r="G22" s="99"/>
      <c r="H22" s="99"/>
      <c r="I22" s="382"/>
      <c r="J22" s="377">
        <f>SUM(E22:I22)</f>
        <v>0</v>
      </c>
    </row>
    <row r="23" spans="1:11" ht="13.5" thickBot="1" x14ac:dyDescent="0.25">
      <c r="A23" s="251">
        <v>11</v>
      </c>
      <c r="B23" s="96"/>
      <c r="C23" s="95"/>
      <c r="D23" s="95"/>
      <c r="E23" s="95"/>
      <c r="F23" s="259"/>
      <c r="G23" s="100"/>
      <c r="H23" s="100"/>
      <c r="I23" s="101"/>
      <c r="J23" s="377">
        <f>SUM(E23:I23)</f>
        <v>0</v>
      </c>
    </row>
    <row r="24" spans="1:11" ht="13.5" thickBot="1" x14ac:dyDescent="0.25">
      <c r="A24" s="252">
        <v>12</v>
      </c>
      <c r="B24" s="102" t="s">
        <v>223</v>
      </c>
      <c r="C24" s="103"/>
      <c r="D24" s="103"/>
      <c r="E24" s="104">
        <f t="shared" ref="E24:J24" si="1">E14+E18</f>
        <v>0</v>
      </c>
      <c r="F24" s="104">
        <f t="shared" si="1"/>
        <v>0</v>
      </c>
      <c r="G24" s="104">
        <f t="shared" si="1"/>
        <v>14541258</v>
      </c>
      <c r="H24" s="104">
        <f t="shared" si="1"/>
        <v>0</v>
      </c>
      <c r="I24" s="104">
        <f t="shared" si="1"/>
        <v>0</v>
      </c>
      <c r="J24" s="104">
        <f t="shared" si="1"/>
        <v>14541258</v>
      </c>
      <c r="K24" s="105"/>
    </row>
    <row r="27" spans="1:11" x14ac:dyDescent="0.2">
      <c r="B27" s="105"/>
      <c r="G27" s="105"/>
      <c r="H27" s="105"/>
      <c r="I27" s="105"/>
    </row>
    <row r="28" spans="1:11" x14ac:dyDescent="0.2">
      <c r="B28" s="105"/>
      <c r="G28" s="105"/>
      <c r="H28" s="105"/>
      <c r="I28" s="105"/>
    </row>
    <row r="29" spans="1:11" x14ac:dyDescent="0.2">
      <c r="A29" s="70"/>
      <c r="B29" s="106"/>
      <c r="G29" s="105"/>
      <c r="H29" s="105"/>
      <c r="I29" s="105"/>
    </row>
    <row r="32" spans="1:11" x14ac:dyDescent="0.2">
      <c r="B32" s="105"/>
      <c r="H32" s="105"/>
      <c r="I32" s="105"/>
    </row>
    <row r="33" spans="2:9" x14ac:dyDescent="0.2">
      <c r="B33" s="105"/>
      <c r="H33" s="105"/>
      <c r="I33" s="105"/>
    </row>
    <row r="34" spans="2:9" x14ac:dyDescent="0.2">
      <c r="B34" s="105"/>
      <c r="H34" s="105"/>
      <c r="I34" s="105"/>
    </row>
    <row r="37" spans="2:9" x14ac:dyDescent="0.2">
      <c r="B37" s="105"/>
    </row>
    <row r="38" spans="2:9" x14ac:dyDescent="0.2">
      <c r="B38" s="105"/>
    </row>
    <row r="39" spans="2:9" x14ac:dyDescent="0.2">
      <c r="B39" s="105"/>
    </row>
  </sheetData>
  <mergeCells count="3">
    <mergeCell ref="A5:J5"/>
    <mergeCell ref="A6:J6"/>
    <mergeCell ref="F10:J10"/>
  </mergeCells>
  <phoneticPr fontId="34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12" sqref="I12"/>
    </sheetView>
  </sheetViews>
  <sheetFormatPr defaultColWidth="8" defaultRowHeight="12.75" x14ac:dyDescent="0.2"/>
  <cols>
    <col min="1" max="1" width="8" style="207" customWidth="1"/>
    <col min="2" max="2" width="12.28515625" style="207" customWidth="1"/>
    <col min="3" max="3" width="8" style="207" customWidth="1"/>
    <col min="4" max="4" width="30.28515625" style="207" customWidth="1"/>
    <col min="5" max="16384" width="8" style="207"/>
  </cols>
  <sheetData>
    <row r="1" spans="1:9" ht="18.75" x14ac:dyDescent="0.3">
      <c r="A1" s="204"/>
      <c r="B1" s="205" t="s">
        <v>279</v>
      </c>
      <c r="C1" s="205"/>
      <c r="D1" s="205"/>
      <c r="E1" s="206"/>
      <c r="F1" s="206"/>
    </row>
    <row r="2" spans="1:9" ht="18.75" x14ac:dyDescent="0.3">
      <c r="A2" s="204"/>
      <c r="B2" s="205" t="s">
        <v>280</v>
      </c>
      <c r="C2" s="205"/>
      <c r="D2" s="205"/>
      <c r="E2" s="206"/>
      <c r="F2" s="34" t="s">
        <v>457</v>
      </c>
      <c r="G2" s="34"/>
      <c r="H2" s="34"/>
    </row>
    <row r="3" spans="1:9" ht="18.75" x14ac:dyDescent="0.3">
      <c r="A3" s="204"/>
      <c r="B3" s="42" t="s">
        <v>353</v>
      </c>
      <c r="C3" s="204"/>
      <c r="D3" s="204"/>
      <c r="E3" s="206"/>
      <c r="F3" s="165" t="s">
        <v>436</v>
      </c>
      <c r="G3" s="165"/>
      <c r="H3" s="165"/>
    </row>
    <row r="4" spans="1:9" ht="18.75" x14ac:dyDescent="0.3">
      <c r="A4" s="206"/>
      <c r="B4" s="206"/>
      <c r="C4" s="206"/>
      <c r="D4" s="206"/>
      <c r="E4" s="206"/>
      <c r="F4" s="206"/>
    </row>
    <row r="5" spans="1:9" ht="18.75" x14ac:dyDescent="0.3">
      <c r="A5" s="206"/>
      <c r="B5" s="206"/>
      <c r="C5" s="206"/>
      <c r="D5" s="206"/>
      <c r="E5" s="206"/>
      <c r="F5" s="206"/>
    </row>
    <row r="6" spans="1:9" ht="18.75" x14ac:dyDescent="0.3">
      <c r="A6" s="206"/>
      <c r="B6" s="206"/>
      <c r="C6" s="206"/>
      <c r="D6" s="206"/>
      <c r="E6" s="206"/>
      <c r="F6" s="206"/>
    </row>
    <row r="7" spans="1:9" ht="18.75" x14ac:dyDescent="0.3">
      <c r="A7" s="206"/>
      <c r="B7" s="206"/>
      <c r="C7" s="206"/>
      <c r="D7" s="206"/>
      <c r="E7" s="206"/>
      <c r="F7" s="206"/>
    </row>
    <row r="8" spans="1:9" ht="18.75" x14ac:dyDescent="0.3">
      <c r="A8" s="206"/>
      <c r="B8" s="206"/>
      <c r="C8" s="206"/>
      <c r="D8" s="206"/>
      <c r="E8" s="206"/>
      <c r="F8" s="206"/>
    </row>
    <row r="9" spans="1:9" ht="18.75" x14ac:dyDescent="0.3">
      <c r="A9" s="206">
        <v>1</v>
      </c>
      <c r="B9" s="206" t="s">
        <v>281</v>
      </c>
      <c r="C9" s="206"/>
      <c r="D9" s="206"/>
      <c r="E9" s="206">
        <f>SUM(E10:E11)</f>
        <v>5</v>
      </c>
      <c r="F9" s="206" t="s">
        <v>111</v>
      </c>
    </row>
    <row r="10" spans="1:9" ht="18.75" x14ac:dyDescent="0.3">
      <c r="A10" s="206"/>
      <c r="B10" s="206" t="s">
        <v>282</v>
      </c>
      <c r="C10" s="206"/>
      <c r="D10" s="206"/>
      <c r="E10" s="206">
        <v>1</v>
      </c>
      <c r="F10" s="206"/>
    </row>
    <row r="11" spans="1:9" ht="18.75" x14ac:dyDescent="0.3">
      <c r="A11" s="206"/>
      <c r="B11" s="206" t="s">
        <v>283</v>
      </c>
      <c r="C11" s="206"/>
      <c r="D11" s="206"/>
      <c r="E11" s="206">
        <v>4</v>
      </c>
      <c r="F11" s="206"/>
    </row>
    <row r="12" spans="1:9" ht="18.75" x14ac:dyDescent="0.3">
      <c r="A12" s="206">
        <v>2</v>
      </c>
      <c r="B12" s="206" t="s">
        <v>284</v>
      </c>
      <c r="C12" s="206"/>
      <c r="D12" s="206"/>
      <c r="E12" s="206">
        <v>1</v>
      </c>
      <c r="F12" s="206" t="s">
        <v>111</v>
      </c>
    </row>
    <row r="13" spans="1:9" ht="18.75" x14ac:dyDescent="0.3">
      <c r="A13" s="206">
        <v>3</v>
      </c>
      <c r="B13" s="206" t="s">
        <v>285</v>
      </c>
      <c r="C13" s="208"/>
      <c r="D13" s="208"/>
      <c r="E13" s="209">
        <v>4</v>
      </c>
      <c r="F13" s="206" t="s">
        <v>111</v>
      </c>
      <c r="G13" s="210"/>
      <c r="H13" s="206"/>
      <c r="I13" s="208"/>
    </row>
    <row r="14" spans="1:9" ht="18.75" x14ac:dyDescent="0.3">
      <c r="A14" s="206">
        <v>5</v>
      </c>
      <c r="B14" s="206" t="s">
        <v>300</v>
      </c>
      <c r="C14" s="206"/>
      <c r="D14" s="206"/>
      <c r="E14" s="206">
        <v>1.5</v>
      </c>
      <c r="F14" s="206" t="s">
        <v>111</v>
      </c>
      <c r="G14" s="206"/>
      <c r="H14" s="206"/>
    </row>
    <row r="15" spans="1:9" ht="18.75" x14ac:dyDescent="0.3">
      <c r="A15" s="206"/>
      <c r="B15" s="211" t="s">
        <v>131</v>
      </c>
      <c r="C15" s="211"/>
      <c r="D15" s="211"/>
      <c r="E15" s="211">
        <f>E9+E12+E13+E14</f>
        <v>11.5</v>
      </c>
      <c r="F15" s="211"/>
      <c r="G15" s="211"/>
      <c r="H15" s="206"/>
    </row>
    <row r="16" spans="1:9" ht="18.75" x14ac:dyDescent="0.3">
      <c r="A16" s="206"/>
      <c r="B16" s="206"/>
      <c r="C16" s="206"/>
      <c r="D16" s="206"/>
      <c r="E16" s="206"/>
      <c r="F16" s="206"/>
    </row>
    <row r="17" spans="1:6" ht="18.75" x14ac:dyDescent="0.3">
      <c r="A17" s="206"/>
      <c r="B17" s="206"/>
      <c r="C17" s="206"/>
      <c r="D17" s="206"/>
      <c r="E17" s="206"/>
      <c r="F17" s="20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L5" sqref="L5"/>
    </sheetView>
  </sheetViews>
  <sheetFormatPr defaultRowHeight="12.75" x14ac:dyDescent="0.2"/>
  <cols>
    <col min="1" max="1" width="4.28515625" style="32" customWidth="1"/>
    <col min="2" max="2" width="46.28515625" style="32" customWidth="1"/>
    <col min="3" max="3" width="23.140625" style="36" customWidth="1"/>
  </cols>
  <sheetData>
    <row r="1" spans="1:6" s="207" customFormat="1" ht="18.75" x14ac:dyDescent="0.3">
      <c r="A1" s="204"/>
      <c r="B1" s="205" t="s">
        <v>279</v>
      </c>
      <c r="C1" s="34" t="s">
        <v>446</v>
      </c>
      <c r="D1" s="34"/>
      <c r="E1" s="34"/>
      <c r="F1" s="206"/>
    </row>
    <row r="2" spans="1:6" s="207" customFormat="1" ht="18.75" x14ac:dyDescent="0.3">
      <c r="A2" s="204"/>
      <c r="B2" s="205" t="s">
        <v>280</v>
      </c>
      <c r="C2" s="165" t="s">
        <v>437</v>
      </c>
      <c r="D2" s="165"/>
      <c r="E2" s="165"/>
    </row>
    <row r="3" spans="1:6" s="207" customFormat="1" ht="18.75" x14ac:dyDescent="0.3">
      <c r="A3" s="204"/>
      <c r="B3" s="42" t="s">
        <v>353</v>
      </c>
      <c r="C3" s="204"/>
      <c r="D3" s="204"/>
      <c r="E3" s="206"/>
    </row>
    <row r="4" spans="1:6" x14ac:dyDescent="0.2">
      <c r="B4" s="332"/>
      <c r="C4" s="332"/>
    </row>
    <row r="5" spans="1:6" ht="15" x14ac:dyDescent="0.2">
      <c r="B5" s="333" t="s">
        <v>326</v>
      </c>
      <c r="C5" s="332"/>
    </row>
    <row r="6" spans="1:6" ht="15" x14ac:dyDescent="0.2">
      <c r="A6" s="333"/>
      <c r="B6" s="333" t="s">
        <v>123</v>
      </c>
      <c r="C6" s="333" t="s">
        <v>124</v>
      </c>
    </row>
    <row r="7" spans="1:6" ht="15.75" thickBot="1" x14ac:dyDescent="0.25">
      <c r="A7" s="333">
        <v>1</v>
      </c>
      <c r="B7" s="334" t="s">
        <v>327</v>
      </c>
      <c r="C7" s="334" t="s">
        <v>328</v>
      </c>
    </row>
    <row r="8" spans="1:6" ht="15" x14ac:dyDescent="0.2">
      <c r="A8" s="333">
        <v>2</v>
      </c>
      <c r="B8" s="335" t="s">
        <v>329</v>
      </c>
      <c r="C8" s="335">
        <v>2.5</v>
      </c>
    </row>
    <row r="9" spans="1:6" ht="15" x14ac:dyDescent="0.2">
      <c r="A9" s="333">
        <v>3</v>
      </c>
      <c r="B9" s="336" t="s">
        <v>330</v>
      </c>
      <c r="C9" s="336"/>
    </row>
    <row r="10" spans="1:6" ht="15" x14ac:dyDescent="0.2">
      <c r="A10" s="333">
        <v>4</v>
      </c>
      <c r="B10" s="336" t="s">
        <v>331</v>
      </c>
      <c r="C10" s="337"/>
    </row>
    <row r="11" spans="1:6" ht="15" x14ac:dyDescent="0.2">
      <c r="A11" s="333">
        <v>5</v>
      </c>
      <c r="B11" s="336" t="s">
        <v>332</v>
      </c>
      <c r="C11" s="336"/>
    </row>
    <row r="12" spans="1:6" ht="15" x14ac:dyDescent="0.2">
      <c r="A12" s="333">
        <v>6</v>
      </c>
      <c r="B12" s="336" t="s">
        <v>333</v>
      </c>
      <c r="C12" s="336">
        <v>4</v>
      </c>
    </row>
    <row r="13" spans="1:6" ht="15" x14ac:dyDescent="0.2">
      <c r="A13" s="333">
        <v>7</v>
      </c>
      <c r="B13" s="336" t="s">
        <v>334</v>
      </c>
      <c r="C13" s="337">
        <v>1</v>
      </c>
    </row>
    <row r="14" spans="1:6" ht="15" x14ac:dyDescent="0.2">
      <c r="A14" s="333">
        <v>8</v>
      </c>
      <c r="B14" s="336" t="s">
        <v>335</v>
      </c>
      <c r="C14" s="337">
        <v>1</v>
      </c>
    </row>
    <row r="15" spans="1:6" ht="15.75" thickBot="1" x14ac:dyDescent="0.25">
      <c r="A15" s="333">
        <v>9</v>
      </c>
      <c r="B15" s="336" t="s">
        <v>336</v>
      </c>
      <c r="C15" s="337">
        <v>3</v>
      </c>
    </row>
    <row r="16" spans="1:6" ht="15.75" thickBot="1" x14ac:dyDescent="0.25">
      <c r="A16" s="333">
        <v>10</v>
      </c>
      <c r="B16" s="338" t="s">
        <v>337</v>
      </c>
      <c r="C16" s="339">
        <f>SUM(C8:C15)</f>
        <v>11.5</v>
      </c>
    </row>
    <row r="17" spans="1:3" ht="15.75" x14ac:dyDescent="0.25">
      <c r="A17" s="333"/>
      <c r="B17" s="33"/>
      <c r="C17" s="333"/>
    </row>
  </sheetData>
  <pageMargins left="0.7" right="0.7" top="0.75" bottom="0.75" header="0.3" footer="0.3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7" sqref="G7"/>
    </sheetView>
  </sheetViews>
  <sheetFormatPr defaultRowHeight="12.75" x14ac:dyDescent="0.2"/>
  <cols>
    <col min="1" max="1" width="9.140625" style="36"/>
    <col min="2" max="2" width="38.28515625" style="36" customWidth="1"/>
    <col min="3" max="3" width="16.140625" style="36" customWidth="1"/>
    <col min="4" max="4" width="15.42578125" style="36" customWidth="1"/>
    <col min="5" max="5" width="16.28515625" style="36" customWidth="1"/>
    <col min="6" max="6" width="15.5703125" style="36" customWidth="1"/>
    <col min="7" max="7" width="14" style="36" customWidth="1"/>
    <col min="8" max="16384" width="9.140625" style="36"/>
  </cols>
  <sheetData>
    <row r="1" spans="1:7" ht="18.75" x14ac:dyDescent="0.3">
      <c r="B1" s="38" t="s">
        <v>269</v>
      </c>
    </row>
    <row r="2" spans="1:7" x14ac:dyDescent="0.2">
      <c r="A2" s="50"/>
      <c r="B2" s="50" t="s">
        <v>367</v>
      </c>
      <c r="C2" s="50"/>
      <c r="D2" s="50"/>
    </row>
    <row r="3" spans="1:7" ht="15" x14ac:dyDescent="0.25">
      <c r="A3" s="441" t="s">
        <v>224</v>
      </c>
      <c r="B3" s="441"/>
      <c r="C3" s="441"/>
      <c r="D3" s="441"/>
    </row>
    <row r="4" spans="1:7" x14ac:dyDescent="0.2">
      <c r="C4" s="34" t="s">
        <v>455</v>
      </c>
      <c r="D4" s="34"/>
      <c r="E4" s="34"/>
    </row>
    <row r="5" spans="1:7" x14ac:dyDescent="0.2">
      <c r="C5" s="165" t="s">
        <v>438</v>
      </c>
      <c r="D5" s="165"/>
      <c r="E5" s="165"/>
    </row>
    <row r="6" spans="1:7" x14ac:dyDescent="0.2">
      <c r="C6" s="35" t="s">
        <v>135</v>
      </c>
    </row>
    <row r="8" spans="1:7" x14ac:dyDescent="0.2">
      <c r="A8" s="36" t="s">
        <v>141</v>
      </c>
      <c r="B8" s="36" t="s">
        <v>136</v>
      </c>
      <c r="C8" s="36" t="s">
        <v>125</v>
      </c>
      <c r="D8" s="36" t="s">
        <v>126</v>
      </c>
      <c r="E8" s="32" t="s">
        <v>143</v>
      </c>
      <c r="F8" s="36" t="s">
        <v>225</v>
      </c>
    </row>
    <row r="9" spans="1:7" x14ac:dyDescent="0.2">
      <c r="A9" s="107" t="s">
        <v>194</v>
      </c>
      <c r="B9" s="108" t="s">
        <v>195</v>
      </c>
      <c r="C9" s="108" t="s">
        <v>365</v>
      </c>
      <c r="D9" s="108" t="s">
        <v>319</v>
      </c>
      <c r="E9" s="108" t="s">
        <v>341</v>
      </c>
      <c r="F9" s="108" t="s">
        <v>366</v>
      </c>
    </row>
    <row r="10" spans="1:7" x14ac:dyDescent="0.2">
      <c r="A10" s="109"/>
      <c r="B10" s="110"/>
      <c r="C10" s="111" t="s">
        <v>226</v>
      </c>
      <c r="D10" s="111" t="s">
        <v>226</v>
      </c>
      <c r="E10" s="111" t="s">
        <v>226</v>
      </c>
      <c r="F10" s="111" t="s">
        <v>226</v>
      </c>
    </row>
    <row r="11" spans="1:7" x14ac:dyDescent="0.2">
      <c r="A11" s="109"/>
      <c r="B11" s="110"/>
      <c r="C11" s="111" t="s">
        <v>137</v>
      </c>
      <c r="D11" s="111" t="s">
        <v>137</v>
      </c>
      <c r="E11" s="111" t="s">
        <v>137</v>
      </c>
      <c r="F11" s="111" t="s">
        <v>137</v>
      </c>
    </row>
    <row r="12" spans="1:7" x14ac:dyDescent="0.2">
      <c r="A12" s="112" t="s">
        <v>202</v>
      </c>
      <c r="B12" s="113" t="s">
        <v>203</v>
      </c>
      <c r="C12" s="113" t="s">
        <v>204</v>
      </c>
      <c r="D12" s="113" t="s">
        <v>204</v>
      </c>
      <c r="E12" s="113" t="s">
        <v>204</v>
      </c>
      <c r="F12" s="113" t="s">
        <v>204</v>
      </c>
    </row>
    <row r="13" spans="1:7" x14ac:dyDescent="0.2">
      <c r="A13" s="114" t="s">
        <v>202</v>
      </c>
      <c r="B13" s="115" t="s">
        <v>227</v>
      </c>
      <c r="C13" s="116">
        <v>300000</v>
      </c>
      <c r="D13" s="116">
        <v>300000</v>
      </c>
      <c r="E13" s="116">
        <v>300000</v>
      </c>
      <c r="F13" s="116">
        <v>300000</v>
      </c>
    </row>
    <row r="14" spans="1:7" x14ac:dyDescent="0.2">
      <c r="A14" s="114" t="s">
        <v>203</v>
      </c>
      <c r="B14" s="115" t="s">
        <v>228</v>
      </c>
      <c r="C14" s="116">
        <v>1800000</v>
      </c>
      <c r="D14" s="116">
        <v>1800000</v>
      </c>
      <c r="E14" s="116">
        <v>1800000</v>
      </c>
      <c r="F14" s="116">
        <v>1800000</v>
      </c>
    </row>
    <row r="15" spans="1:7" ht="63.75" x14ac:dyDescent="0.2">
      <c r="A15" s="114" t="s">
        <v>204</v>
      </c>
      <c r="B15" s="115" t="s">
        <v>229</v>
      </c>
      <c r="C15" s="116">
        <v>11566000</v>
      </c>
      <c r="D15" s="116">
        <v>11566000</v>
      </c>
      <c r="E15" s="116">
        <v>11566000</v>
      </c>
      <c r="F15" s="116">
        <v>11566000</v>
      </c>
      <c r="G15" s="361" t="s">
        <v>364</v>
      </c>
    </row>
    <row r="16" spans="1:7" x14ac:dyDescent="0.2">
      <c r="A16" s="114" t="s">
        <v>205</v>
      </c>
      <c r="B16" s="115" t="s">
        <v>230</v>
      </c>
      <c r="C16" s="116"/>
      <c r="D16" s="116"/>
      <c r="E16" s="116"/>
      <c r="F16" s="116"/>
    </row>
    <row r="17" spans="1:6" x14ac:dyDescent="0.2">
      <c r="A17" s="114" t="s">
        <v>206</v>
      </c>
      <c r="B17" s="115" t="s">
        <v>231</v>
      </c>
      <c r="C17" s="116"/>
      <c r="D17" s="116"/>
      <c r="E17" s="116"/>
      <c r="F17" s="116"/>
    </row>
    <row r="18" spans="1:6" x14ac:dyDescent="0.2">
      <c r="A18" s="114" t="s">
        <v>207</v>
      </c>
      <c r="B18" s="115" t="s">
        <v>232</v>
      </c>
      <c r="C18" s="116"/>
      <c r="D18" s="116"/>
      <c r="E18" s="116"/>
      <c r="F18" s="116"/>
    </row>
    <row r="19" spans="1:6" x14ac:dyDescent="0.2">
      <c r="A19" s="114" t="s">
        <v>208</v>
      </c>
      <c r="B19" s="115" t="s">
        <v>233</v>
      </c>
      <c r="C19" s="116"/>
      <c r="D19" s="116"/>
      <c r="E19" s="116"/>
      <c r="F19" s="116"/>
    </row>
    <row r="20" spans="1:6" x14ac:dyDescent="0.2">
      <c r="A20" s="114" t="s">
        <v>209</v>
      </c>
      <c r="B20" s="115" t="s">
        <v>234</v>
      </c>
      <c r="C20" s="116"/>
      <c r="D20" s="116"/>
      <c r="E20" s="116"/>
      <c r="F20" s="116"/>
    </row>
    <row r="21" spans="1:6" x14ac:dyDescent="0.2">
      <c r="A21" s="114" t="s">
        <v>210</v>
      </c>
      <c r="B21" s="115"/>
      <c r="C21" s="116"/>
      <c r="D21" s="116"/>
      <c r="E21" s="116"/>
      <c r="F21" s="116"/>
    </row>
    <row r="22" spans="1:6" x14ac:dyDescent="0.2">
      <c r="A22" s="117" t="s">
        <v>222</v>
      </c>
      <c r="B22" s="118" t="s">
        <v>131</v>
      </c>
      <c r="C22" s="119">
        <f>SUM(C13:C21)</f>
        <v>13666000</v>
      </c>
      <c r="D22" s="119">
        <f>SUM(D13:D21)</f>
        <v>13666000</v>
      </c>
      <c r="E22" s="119">
        <f>SUM(E13:E21)</f>
        <v>13666000</v>
      </c>
      <c r="F22" s="119">
        <f>SUM(F13:F21)</f>
        <v>13666000</v>
      </c>
    </row>
  </sheetData>
  <mergeCells count="1">
    <mergeCell ref="A3:D3"/>
  </mergeCells>
  <phoneticPr fontId="34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opLeftCell="B1" workbookViewId="0">
      <pane ySplit="6" topLeftCell="A34" activePane="bottomLeft" state="frozen"/>
      <selection activeCell="F3" sqref="F3"/>
      <selection pane="bottomLeft" activeCell="F6" sqref="F6"/>
    </sheetView>
  </sheetViews>
  <sheetFormatPr defaultRowHeight="12.75" x14ac:dyDescent="0.2"/>
  <cols>
    <col min="1" max="1" width="5.7109375" customWidth="1"/>
    <col min="2" max="2" width="50" customWidth="1"/>
    <col min="3" max="3" width="13" style="164" customWidth="1"/>
  </cols>
  <sheetData>
    <row r="1" spans="1:5" ht="18.75" x14ac:dyDescent="0.3">
      <c r="B1" s="38" t="s">
        <v>269</v>
      </c>
      <c r="C1" s="34" t="s">
        <v>454</v>
      </c>
      <c r="D1" s="34"/>
      <c r="E1" s="34"/>
    </row>
    <row r="2" spans="1:5" ht="18.75" x14ac:dyDescent="0.3">
      <c r="B2" s="42" t="s">
        <v>301</v>
      </c>
      <c r="C2" s="165" t="s">
        <v>439</v>
      </c>
      <c r="D2" s="165"/>
      <c r="E2" s="165"/>
    </row>
    <row r="3" spans="1:5" ht="18.75" x14ac:dyDescent="0.3">
      <c r="B3" s="14"/>
    </row>
    <row r="4" spans="1:5" ht="15.75" x14ac:dyDescent="0.25">
      <c r="B4" s="15" t="s">
        <v>107</v>
      </c>
      <c r="C4" s="164" t="s">
        <v>109</v>
      </c>
    </row>
    <row r="5" spans="1:5" ht="36.75" thickBot="1" x14ac:dyDescent="0.25">
      <c r="A5" s="1" t="s">
        <v>0</v>
      </c>
      <c r="B5" s="2" t="s">
        <v>1</v>
      </c>
      <c r="C5" s="166" t="s">
        <v>270</v>
      </c>
    </row>
    <row r="6" spans="1:5" ht="25.5" x14ac:dyDescent="0.2">
      <c r="A6" s="3">
        <v>1</v>
      </c>
      <c r="B6" s="16" t="s">
        <v>44</v>
      </c>
      <c r="C6" s="167">
        <v>25637995</v>
      </c>
    </row>
    <row r="7" spans="1:5" ht="25.5" x14ac:dyDescent="0.2">
      <c r="A7" s="3">
        <v>2</v>
      </c>
      <c r="B7" s="16" t="s">
        <v>45</v>
      </c>
      <c r="C7" s="170">
        <v>0</v>
      </c>
    </row>
    <row r="8" spans="1:5" ht="25.5" x14ac:dyDescent="0.2">
      <c r="A8" s="3">
        <v>3</v>
      </c>
      <c r="B8" s="250" t="s">
        <v>296</v>
      </c>
      <c r="C8" s="170">
        <v>2825000</v>
      </c>
    </row>
    <row r="9" spans="1:5" x14ac:dyDescent="0.2">
      <c r="A9" s="3"/>
      <c r="B9" s="250" t="s">
        <v>297</v>
      </c>
      <c r="C9" s="170"/>
    </row>
    <row r="10" spans="1:5" ht="25.5" x14ac:dyDescent="0.2">
      <c r="A10" s="3">
        <v>4</v>
      </c>
      <c r="B10" s="16" t="s">
        <v>47</v>
      </c>
      <c r="C10" s="170">
        <v>3611269</v>
      </c>
    </row>
    <row r="11" spans="1:5" ht="25.5" x14ac:dyDescent="0.2">
      <c r="A11" s="3">
        <v>5</v>
      </c>
      <c r="B11" s="16" t="s">
        <v>48</v>
      </c>
      <c r="C11" s="170">
        <v>0</v>
      </c>
    </row>
    <row r="12" spans="1:5" x14ac:dyDescent="0.2">
      <c r="A12" s="3">
        <v>6</v>
      </c>
      <c r="B12" s="16" t="s">
        <v>49</v>
      </c>
      <c r="C12" s="171">
        <f>SUM(C6:C11)</f>
        <v>32074264</v>
      </c>
    </row>
    <row r="13" spans="1:5" ht="25.5" x14ac:dyDescent="0.2">
      <c r="A13" s="3">
        <v>7</v>
      </c>
      <c r="B13" s="16" t="s">
        <v>50</v>
      </c>
      <c r="C13" s="171">
        <f>SUM(C14:C18)</f>
        <v>4743936</v>
      </c>
    </row>
    <row r="14" spans="1:5" x14ac:dyDescent="0.2">
      <c r="A14" s="3">
        <v>8</v>
      </c>
      <c r="B14" s="16" t="s">
        <v>292</v>
      </c>
      <c r="C14" s="170"/>
    </row>
    <row r="15" spans="1:5" x14ac:dyDescent="0.2">
      <c r="A15" s="3">
        <v>9</v>
      </c>
      <c r="B15" s="16" t="s">
        <v>52</v>
      </c>
      <c r="C15" s="170"/>
    </row>
    <row r="16" spans="1:5" x14ac:dyDescent="0.2">
      <c r="A16" s="3">
        <v>10</v>
      </c>
      <c r="B16" s="16" t="s">
        <v>53</v>
      </c>
      <c r="C16" s="177">
        <v>4743936</v>
      </c>
    </row>
    <row r="17" spans="1:3" x14ac:dyDescent="0.2">
      <c r="A17" s="3"/>
      <c r="B17" s="16" t="s">
        <v>288</v>
      </c>
      <c r="C17" s="170">
        <v>0</v>
      </c>
    </row>
    <row r="18" spans="1:3" x14ac:dyDescent="0.2">
      <c r="A18" s="3">
        <v>11</v>
      </c>
      <c r="B18" s="16" t="s">
        <v>54</v>
      </c>
      <c r="C18" s="170">
        <v>0</v>
      </c>
    </row>
    <row r="19" spans="1:3" ht="25.5" x14ac:dyDescent="0.2">
      <c r="A19" s="3">
        <v>12</v>
      </c>
      <c r="B19" s="17" t="s">
        <v>55</v>
      </c>
      <c r="C19" s="173">
        <f>C12+C13</f>
        <v>36818200</v>
      </c>
    </row>
    <row r="20" spans="1:3" x14ac:dyDescent="0.2">
      <c r="A20" s="3">
        <v>13</v>
      </c>
      <c r="B20" s="16" t="s">
        <v>56</v>
      </c>
      <c r="C20" s="174"/>
    </row>
    <row r="21" spans="1:3" x14ac:dyDescent="0.2">
      <c r="A21" s="3">
        <v>14</v>
      </c>
      <c r="B21" s="16" t="s">
        <v>308</v>
      </c>
      <c r="C21" s="174">
        <f>SUM(C22:C24)</f>
        <v>1136650</v>
      </c>
    </row>
    <row r="22" spans="1:3" x14ac:dyDescent="0.2">
      <c r="A22" s="3">
        <v>15</v>
      </c>
      <c r="B22" s="16" t="s">
        <v>57</v>
      </c>
      <c r="C22" s="177">
        <v>1136650</v>
      </c>
    </row>
    <row r="23" spans="1:3" x14ac:dyDescent="0.2">
      <c r="A23" s="3">
        <v>16</v>
      </c>
      <c r="B23" s="16" t="s">
        <v>58</v>
      </c>
      <c r="C23" s="170"/>
    </row>
    <row r="24" spans="1:3" x14ac:dyDescent="0.2">
      <c r="A24" s="3">
        <v>17</v>
      </c>
      <c r="B24" s="18" t="s">
        <v>59</v>
      </c>
      <c r="C24" s="170"/>
    </row>
    <row r="25" spans="1:3" ht="25.5" x14ac:dyDescent="0.2">
      <c r="A25" s="3">
        <v>18</v>
      </c>
      <c r="B25" s="17" t="s">
        <v>60</v>
      </c>
      <c r="C25" s="173">
        <f>C20+C21</f>
        <v>1136650</v>
      </c>
    </row>
    <row r="26" spans="1:3" x14ac:dyDescent="0.2">
      <c r="A26" s="3">
        <v>19</v>
      </c>
      <c r="B26" s="16" t="s">
        <v>61</v>
      </c>
      <c r="C26" s="170">
        <f>C27+C28</f>
        <v>1874000</v>
      </c>
    </row>
    <row r="27" spans="1:3" x14ac:dyDescent="0.2">
      <c r="A27" s="3">
        <v>20</v>
      </c>
      <c r="B27" s="16" t="s">
        <v>62</v>
      </c>
      <c r="C27" s="170">
        <v>300000</v>
      </c>
    </row>
    <row r="28" spans="1:3" ht="16.5" customHeight="1" x14ac:dyDescent="0.2">
      <c r="A28" s="3">
        <v>21</v>
      </c>
      <c r="B28" s="16" t="s">
        <v>63</v>
      </c>
      <c r="C28" s="170">
        <v>1574000</v>
      </c>
    </row>
    <row r="29" spans="1:3" ht="18.75" customHeight="1" x14ac:dyDescent="0.2">
      <c r="A29" s="3">
        <v>22</v>
      </c>
      <c r="B29" s="16" t="s">
        <v>64</v>
      </c>
      <c r="C29" s="170">
        <v>5000000</v>
      </c>
    </row>
    <row r="30" spans="1:3" x14ac:dyDescent="0.2">
      <c r="A30" s="3">
        <v>23</v>
      </c>
      <c r="B30" s="16" t="s">
        <v>65</v>
      </c>
      <c r="C30" s="170"/>
    </row>
    <row r="31" spans="1:3" ht="25.5" x14ac:dyDescent="0.2">
      <c r="A31" s="3">
        <v>24</v>
      </c>
      <c r="B31" s="16" t="s">
        <v>66</v>
      </c>
      <c r="C31" s="170"/>
    </row>
    <row r="32" spans="1:3" x14ac:dyDescent="0.2">
      <c r="A32" s="3">
        <v>25</v>
      </c>
      <c r="B32" s="16" t="s">
        <v>67</v>
      </c>
      <c r="C32" s="171">
        <f>SUM(C31:C31)</f>
        <v>0</v>
      </c>
    </row>
    <row r="33" spans="1:3" x14ac:dyDescent="0.2">
      <c r="A33" s="3">
        <v>26</v>
      </c>
      <c r="B33" s="16" t="s">
        <v>68</v>
      </c>
      <c r="C33" s="171"/>
    </row>
    <row r="34" spans="1:3" ht="51" x14ac:dyDescent="0.2">
      <c r="A34" s="3">
        <v>27</v>
      </c>
      <c r="B34" s="16" t="s">
        <v>69</v>
      </c>
      <c r="C34" s="170"/>
    </row>
    <row r="35" spans="1:3" x14ac:dyDescent="0.2">
      <c r="A35" s="3">
        <v>28</v>
      </c>
      <c r="B35" s="16" t="s">
        <v>70</v>
      </c>
      <c r="C35" s="170"/>
    </row>
    <row r="36" spans="1:3" x14ac:dyDescent="0.2">
      <c r="A36" s="3">
        <v>29</v>
      </c>
      <c r="B36" s="16" t="s">
        <v>71</v>
      </c>
      <c r="C36" s="170"/>
    </row>
    <row r="37" spans="1:3" x14ac:dyDescent="0.2">
      <c r="A37" s="3">
        <v>30</v>
      </c>
      <c r="B37" s="17" t="s">
        <v>72</v>
      </c>
      <c r="C37" s="173">
        <f>C26+C29+C30+C31+C32+C33</f>
        <v>6874000</v>
      </c>
    </row>
    <row r="38" spans="1:3" x14ac:dyDescent="0.2">
      <c r="A38" s="3">
        <v>31</v>
      </c>
      <c r="B38" s="19" t="s">
        <v>73</v>
      </c>
      <c r="C38" s="176">
        <f>SUM(C39:C41)</f>
        <v>0</v>
      </c>
    </row>
    <row r="39" spans="1:3" x14ac:dyDescent="0.2">
      <c r="A39" s="3">
        <v>32</v>
      </c>
      <c r="B39" s="19" t="s">
        <v>74</v>
      </c>
      <c r="C39" s="170"/>
    </row>
    <row r="40" spans="1:3" x14ac:dyDescent="0.2">
      <c r="A40" s="3">
        <v>33</v>
      </c>
      <c r="B40" s="19" t="s">
        <v>75</v>
      </c>
      <c r="C40" s="170"/>
    </row>
    <row r="41" spans="1:3" x14ac:dyDescent="0.2">
      <c r="A41" s="3">
        <v>34</v>
      </c>
      <c r="B41" s="19" t="s">
        <v>76</v>
      </c>
      <c r="C41" s="170"/>
    </row>
    <row r="42" spans="1:3" x14ac:dyDescent="0.2">
      <c r="A42" s="3">
        <v>35</v>
      </c>
      <c r="B42" s="16" t="s">
        <v>77</v>
      </c>
      <c r="C42" s="176">
        <v>5076000</v>
      </c>
    </row>
    <row r="43" spans="1:3" x14ac:dyDescent="0.2">
      <c r="A43" s="3">
        <v>36</v>
      </c>
      <c r="B43" s="16" t="s">
        <v>78</v>
      </c>
      <c r="C43" s="177">
        <v>5076000</v>
      </c>
    </row>
    <row r="44" spans="1:3" x14ac:dyDescent="0.2">
      <c r="A44" s="3">
        <v>37</v>
      </c>
      <c r="B44" s="16" t="s">
        <v>79</v>
      </c>
      <c r="C44" s="170"/>
    </row>
    <row r="45" spans="1:3" x14ac:dyDescent="0.2">
      <c r="A45" s="3">
        <v>38</v>
      </c>
      <c r="B45" s="16" t="s">
        <v>80</v>
      </c>
      <c r="C45" s="176">
        <f>SUM(C46:C50)</f>
        <v>1100000</v>
      </c>
    </row>
    <row r="46" spans="1:3" ht="25.5" x14ac:dyDescent="0.2">
      <c r="A46" s="3">
        <v>39</v>
      </c>
      <c r="B46" s="16" t="s">
        <v>81</v>
      </c>
      <c r="C46" s="170">
        <v>0</v>
      </c>
    </row>
    <row r="47" spans="1:3" ht="25.5" x14ac:dyDescent="0.2">
      <c r="A47" s="3">
        <v>40</v>
      </c>
      <c r="B47" s="16" t="s">
        <v>82</v>
      </c>
      <c r="C47" s="170">
        <v>0</v>
      </c>
    </row>
    <row r="48" spans="1:3" x14ac:dyDescent="0.2">
      <c r="A48" s="3">
        <v>41</v>
      </c>
      <c r="B48" s="16" t="s">
        <v>83</v>
      </c>
      <c r="C48" s="177">
        <v>1100000</v>
      </c>
    </row>
    <row r="49" spans="1:3" ht="25.5" x14ac:dyDescent="0.2">
      <c r="A49" s="3">
        <v>42</v>
      </c>
      <c r="B49" s="16" t="s">
        <v>84</v>
      </c>
      <c r="C49" s="170">
        <v>0</v>
      </c>
    </row>
    <row r="50" spans="1:3" x14ac:dyDescent="0.2">
      <c r="A50" s="3">
        <v>43</v>
      </c>
      <c r="B50" s="16" t="s">
        <v>85</v>
      </c>
      <c r="C50" s="170">
        <v>0</v>
      </c>
    </row>
    <row r="51" spans="1:3" x14ac:dyDescent="0.2">
      <c r="A51" s="3">
        <v>44</v>
      </c>
      <c r="B51" s="16" t="s">
        <v>86</v>
      </c>
      <c r="C51" s="170"/>
    </row>
    <row r="52" spans="1:3" x14ac:dyDescent="0.2">
      <c r="A52" s="3">
        <v>45</v>
      </c>
      <c r="B52" s="16" t="s">
        <v>87</v>
      </c>
      <c r="C52" s="170">
        <v>0</v>
      </c>
    </row>
    <row r="53" spans="1:3" x14ac:dyDescent="0.2">
      <c r="A53" s="3">
        <v>46</v>
      </c>
      <c r="B53" s="16" t="s">
        <v>88</v>
      </c>
      <c r="C53" s="170"/>
    </row>
    <row r="54" spans="1:3" ht="25.5" x14ac:dyDescent="0.2">
      <c r="A54" s="3">
        <v>47</v>
      </c>
      <c r="B54" s="16" t="s">
        <v>89</v>
      </c>
      <c r="C54" s="170">
        <v>0</v>
      </c>
    </row>
    <row r="55" spans="1:3" x14ac:dyDescent="0.2">
      <c r="A55" s="3">
        <v>48</v>
      </c>
      <c r="B55" s="16" t="s">
        <v>90</v>
      </c>
      <c r="C55" s="170">
        <v>0</v>
      </c>
    </row>
    <row r="56" spans="1:3" ht="25.5" x14ac:dyDescent="0.2">
      <c r="A56" s="3">
        <v>49</v>
      </c>
      <c r="B56" s="16" t="s">
        <v>91</v>
      </c>
      <c r="C56" s="170">
        <v>0</v>
      </c>
    </row>
    <row r="57" spans="1:3" x14ac:dyDescent="0.2">
      <c r="A57" s="3">
        <v>50</v>
      </c>
      <c r="B57" s="16" t="s">
        <v>92</v>
      </c>
      <c r="C57" s="170">
        <v>0</v>
      </c>
    </row>
    <row r="58" spans="1:3" x14ac:dyDescent="0.2">
      <c r="A58" s="3">
        <v>51</v>
      </c>
      <c r="B58" s="16" t="s">
        <v>93</v>
      </c>
      <c r="C58" s="170">
        <v>0</v>
      </c>
    </row>
    <row r="59" spans="1:3" s="27" customFormat="1" x14ac:dyDescent="0.2">
      <c r="A59" s="3">
        <v>52</v>
      </c>
      <c r="B59" s="16" t="s">
        <v>94</v>
      </c>
      <c r="C59" s="170">
        <v>0</v>
      </c>
    </row>
    <row r="60" spans="1:3" x14ac:dyDescent="0.2">
      <c r="A60" s="3">
        <v>53</v>
      </c>
      <c r="B60" s="17" t="s">
        <v>95</v>
      </c>
      <c r="C60" s="173">
        <f>C38+C42+C45+C51+C52+C53+C54+C55+C56+C57+C58+C59</f>
        <v>6176000</v>
      </c>
    </row>
    <row r="61" spans="1:3" s="27" customFormat="1" x14ac:dyDescent="0.2">
      <c r="A61" s="3">
        <v>54</v>
      </c>
      <c r="B61" s="16" t="s">
        <v>96</v>
      </c>
      <c r="C61" s="177">
        <v>0</v>
      </c>
    </row>
    <row r="62" spans="1:3" x14ac:dyDescent="0.2">
      <c r="A62" s="3">
        <v>55</v>
      </c>
      <c r="B62" s="17" t="s">
        <v>97</v>
      </c>
      <c r="C62" s="173">
        <f>C61</f>
        <v>0</v>
      </c>
    </row>
    <row r="63" spans="1:3" ht="25.5" x14ac:dyDescent="0.2">
      <c r="A63" s="3">
        <v>56</v>
      </c>
      <c r="B63" s="16" t="s">
        <v>98</v>
      </c>
      <c r="C63" s="170">
        <v>0</v>
      </c>
    </row>
    <row r="64" spans="1:3" x14ac:dyDescent="0.2">
      <c r="A64" s="3">
        <v>57</v>
      </c>
      <c r="B64" s="16" t="s">
        <v>99</v>
      </c>
      <c r="C64" s="170">
        <v>0</v>
      </c>
    </row>
    <row r="65" spans="1:3" x14ac:dyDescent="0.2">
      <c r="A65" s="3">
        <v>58</v>
      </c>
      <c r="B65" s="16" t="s">
        <v>100</v>
      </c>
      <c r="C65" s="170">
        <v>0</v>
      </c>
    </row>
    <row r="66" spans="1:3" x14ac:dyDescent="0.2">
      <c r="A66" s="3">
        <v>59</v>
      </c>
      <c r="B66" s="17" t="s">
        <v>101</v>
      </c>
      <c r="C66" s="178">
        <f>SUM(C63:C65)</f>
        <v>0</v>
      </c>
    </row>
    <row r="67" spans="1:3" x14ac:dyDescent="0.2">
      <c r="A67" s="3">
        <v>60</v>
      </c>
      <c r="B67" s="20" t="s">
        <v>102</v>
      </c>
      <c r="C67" s="179">
        <f>C19+C25+C37+C60+C62+C66</f>
        <v>51004850</v>
      </c>
    </row>
    <row r="68" spans="1:3" ht="25.5" x14ac:dyDescent="0.2">
      <c r="A68" s="3">
        <v>61</v>
      </c>
      <c r="B68" s="16" t="s">
        <v>103</v>
      </c>
      <c r="C68" s="170">
        <v>42374408</v>
      </c>
    </row>
    <row r="69" spans="1:3" x14ac:dyDescent="0.2">
      <c r="A69" s="3">
        <v>62</v>
      </c>
      <c r="B69" s="16" t="s">
        <v>104</v>
      </c>
      <c r="C69" s="170"/>
    </row>
    <row r="70" spans="1:3" x14ac:dyDescent="0.2">
      <c r="A70" s="3">
        <v>63</v>
      </c>
      <c r="B70" s="16" t="s">
        <v>110</v>
      </c>
      <c r="C70" s="170"/>
    </row>
    <row r="71" spans="1:3" x14ac:dyDescent="0.2">
      <c r="A71" s="3">
        <v>64</v>
      </c>
      <c r="B71" s="16" t="s">
        <v>105</v>
      </c>
      <c r="C71" s="174">
        <f>SUM(C68:C70)</f>
        <v>42374408</v>
      </c>
    </row>
    <row r="72" spans="1:3" ht="13.5" thickBot="1" x14ac:dyDescent="0.25">
      <c r="A72" s="3">
        <v>65</v>
      </c>
      <c r="B72" s="21" t="s">
        <v>106</v>
      </c>
      <c r="C72" s="180">
        <f>C71</f>
        <v>42374408</v>
      </c>
    </row>
    <row r="73" spans="1:3" ht="14.25" thickTop="1" thickBot="1" x14ac:dyDescent="0.25">
      <c r="A73" s="3">
        <v>66</v>
      </c>
      <c r="B73" s="22" t="s">
        <v>42</v>
      </c>
      <c r="C73" s="181">
        <f>C67+C72</f>
        <v>93379258</v>
      </c>
    </row>
    <row r="74" spans="1:3" ht="13.5" thickTop="1" x14ac:dyDescent="0.2"/>
  </sheetData>
  <pageMargins left="0.15748031496062992" right="0.15748031496062992" top="0.19685039370078741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pane ySplit="5" topLeftCell="A21" activePane="bottomLeft" state="frozen"/>
      <selection activeCell="F3" sqref="F3"/>
      <selection pane="bottomLeft" activeCell="F4" sqref="F4"/>
    </sheetView>
  </sheetViews>
  <sheetFormatPr defaultRowHeight="12.75" x14ac:dyDescent="0.2"/>
  <cols>
    <col min="1" max="1" width="6.42578125" style="164" customWidth="1"/>
    <col min="2" max="2" width="36.140625" style="164" customWidth="1"/>
    <col min="3" max="3" width="13.7109375" style="164" customWidth="1"/>
  </cols>
  <sheetData>
    <row r="1" spans="1:5" x14ac:dyDescent="0.2">
      <c r="B1" s="236" t="s">
        <v>269</v>
      </c>
      <c r="C1" s="34" t="s">
        <v>454</v>
      </c>
      <c r="D1" s="34"/>
      <c r="E1" s="34"/>
    </row>
    <row r="2" spans="1:5" ht="18.75" x14ac:dyDescent="0.3">
      <c r="B2" s="42" t="s">
        <v>301</v>
      </c>
      <c r="C2" s="165" t="s">
        <v>440</v>
      </c>
      <c r="D2" s="165"/>
      <c r="E2" s="165"/>
    </row>
    <row r="3" spans="1:5" x14ac:dyDescent="0.2">
      <c r="B3" s="237" t="s">
        <v>108</v>
      </c>
      <c r="C3" s="164" t="s">
        <v>109</v>
      </c>
    </row>
    <row r="4" spans="1:5" s="11" customFormat="1" x14ac:dyDescent="0.2">
      <c r="A4" s="238"/>
      <c r="B4" s="239"/>
      <c r="C4" s="228"/>
    </row>
    <row r="5" spans="1:5" ht="36" x14ac:dyDescent="0.2">
      <c r="A5" s="240" t="s">
        <v>0</v>
      </c>
      <c r="B5" s="241" t="s">
        <v>1</v>
      </c>
      <c r="C5" s="229" t="s">
        <v>298</v>
      </c>
    </row>
    <row r="6" spans="1:5" x14ac:dyDescent="0.2">
      <c r="A6" s="242">
        <v>1</v>
      </c>
      <c r="B6" s="243" t="s">
        <v>2</v>
      </c>
      <c r="C6" s="231">
        <v>28216672</v>
      </c>
    </row>
    <row r="7" spans="1:5" ht="24" x14ac:dyDescent="0.2">
      <c r="A7" s="242">
        <v>2</v>
      </c>
      <c r="B7" s="243" t="s">
        <v>3</v>
      </c>
      <c r="C7" s="231">
        <v>3487635</v>
      </c>
    </row>
    <row r="8" spans="1:5" x14ac:dyDescent="0.2">
      <c r="A8" s="242">
        <v>3</v>
      </c>
      <c r="B8" s="244" t="s">
        <v>4</v>
      </c>
      <c r="C8" s="232">
        <v>36843312</v>
      </c>
    </row>
    <row r="9" spans="1:5" x14ac:dyDescent="0.2">
      <c r="A9" s="242">
        <v>4</v>
      </c>
      <c r="B9" s="245" t="s">
        <v>5</v>
      </c>
      <c r="C9" s="172">
        <f>C10</f>
        <v>0</v>
      </c>
    </row>
    <row r="10" spans="1:5" ht="24" x14ac:dyDescent="0.2">
      <c r="A10" s="242">
        <v>5</v>
      </c>
      <c r="B10" s="245" t="s">
        <v>6</v>
      </c>
      <c r="C10" s="169"/>
    </row>
    <row r="11" spans="1:5" ht="24" x14ac:dyDescent="0.2">
      <c r="A11" s="242">
        <v>6</v>
      </c>
      <c r="B11" s="245" t="s">
        <v>7</v>
      </c>
      <c r="C11" s="172">
        <f>C12</f>
        <v>0</v>
      </c>
    </row>
    <row r="12" spans="1:5" ht="22.5" customHeight="1" x14ac:dyDescent="0.2">
      <c r="A12" s="242">
        <v>7</v>
      </c>
      <c r="B12" s="245" t="s">
        <v>8</v>
      </c>
      <c r="C12" s="172"/>
    </row>
    <row r="13" spans="1:5" x14ac:dyDescent="0.2">
      <c r="A13" s="242">
        <v>8</v>
      </c>
      <c r="B13" s="245" t="s">
        <v>9</v>
      </c>
      <c r="C13" s="172">
        <f>SUM(C14:C16)</f>
        <v>700000</v>
      </c>
    </row>
    <row r="14" spans="1:5" ht="18" customHeight="1" x14ac:dyDescent="0.2">
      <c r="A14" s="242">
        <v>9</v>
      </c>
      <c r="B14" s="245" t="s">
        <v>10</v>
      </c>
      <c r="C14" s="169">
        <v>100000</v>
      </c>
    </row>
    <row r="15" spans="1:5" ht="24" x14ac:dyDescent="0.2">
      <c r="A15" s="242">
        <v>10</v>
      </c>
      <c r="B15" s="245" t="s">
        <v>11</v>
      </c>
      <c r="C15" s="169">
        <v>400000</v>
      </c>
    </row>
    <row r="16" spans="1:5" ht="24" x14ac:dyDescent="0.2">
      <c r="A16" s="242">
        <v>11</v>
      </c>
      <c r="B16" s="245" t="s">
        <v>12</v>
      </c>
      <c r="C16" s="169">
        <v>200000</v>
      </c>
    </row>
    <row r="17" spans="1:4" x14ac:dyDescent="0.2">
      <c r="A17" s="242">
        <v>12</v>
      </c>
      <c r="B17" s="243" t="s">
        <v>13</v>
      </c>
      <c r="C17" s="231">
        <f>C9+C11+C13</f>
        <v>700000</v>
      </c>
    </row>
    <row r="18" spans="1:4" x14ac:dyDescent="0.2">
      <c r="A18" s="242">
        <v>13</v>
      </c>
      <c r="B18" s="245" t="s">
        <v>14</v>
      </c>
      <c r="C18" s="169"/>
    </row>
    <row r="19" spans="1:4" ht="24" x14ac:dyDescent="0.2">
      <c r="A19" s="242">
        <v>14</v>
      </c>
      <c r="B19" s="245" t="s">
        <v>15</v>
      </c>
      <c r="C19" s="173">
        <f>SUM(C20:C23)</f>
        <v>11222455</v>
      </c>
    </row>
    <row r="20" spans="1:4" ht="24" customHeight="1" x14ac:dyDescent="0.2">
      <c r="A20" s="242">
        <v>15</v>
      </c>
      <c r="B20" s="245" t="s">
        <v>309</v>
      </c>
      <c r="C20" s="169">
        <v>242600</v>
      </c>
    </row>
    <row r="21" spans="1:4" ht="16.5" customHeight="1" x14ac:dyDescent="0.2">
      <c r="A21" s="242">
        <v>16</v>
      </c>
      <c r="B21" s="245" t="s">
        <v>16</v>
      </c>
      <c r="C21" s="169"/>
    </row>
    <row r="22" spans="1:4" ht="23.25" customHeight="1" x14ac:dyDescent="0.2">
      <c r="A22" s="242">
        <v>17</v>
      </c>
      <c r="B22" s="245" t="s">
        <v>17</v>
      </c>
      <c r="C22" s="169">
        <v>300000</v>
      </c>
      <c r="D22" s="275"/>
    </row>
    <row r="23" spans="1:4" ht="24" x14ac:dyDescent="0.2">
      <c r="A23" s="242">
        <v>18</v>
      </c>
      <c r="B23" s="245" t="s">
        <v>18</v>
      </c>
      <c r="C23" s="169">
        <v>10679855</v>
      </c>
    </row>
    <row r="24" spans="1:4" ht="36" x14ac:dyDescent="0.2">
      <c r="A24" s="242">
        <v>19</v>
      </c>
      <c r="B24" s="245" t="s">
        <v>19</v>
      </c>
      <c r="C24" s="169">
        <v>400000</v>
      </c>
    </row>
    <row r="25" spans="1:4" x14ac:dyDescent="0.2">
      <c r="A25" s="242">
        <v>20</v>
      </c>
      <c r="B25" s="245" t="s">
        <v>20</v>
      </c>
      <c r="C25" s="169">
        <v>744563</v>
      </c>
    </row>
    <row r="26" spans="1:4" x14ac:dyDescent="0.2">
      <c r="A26" s="242">
        <v>21</v>
      </c>
      <c r="B26" s="243" t="s">
        <v>21</v>
      </c>
      <c r="C26" s="231">
        <f>C18+C19+C24+C25</f>
        <v>12367018</v>
      </c>
    </row>
    <row r="27" spans="1:4" x14ac:dyDescent="0.2">
      <c r="A27" s="242">
        <v>22</v>
      </c>
      <c r="B27" s="245" t="s">
        <v>22</v>
      </c>
      <c r="C27" s="169"/>
    </row>
    <row r="28" spans="1:4" x14ac:dyDescent="0.2">
      <c r="A28" s="242">
        <v>23</v>
      </c>
      <c r="B28" s="245" t="s">
        <v>23</v>
      </c>
      <c r="C28" s="169"/>
    </row>
    <row r="29" spans="1:4" ht="24" x14ac:dyDescent="0.2">
      <c r="A29" s="242">
        <v>24</v>
      </c>
      <c r="B29" s="245" t="s">
        <v>24</v>
      </c>
      <c r="C29" s="169"/>
    </row>
    <row r="30" spans="1:4" ht="24" x14ac:dyDescent="0.2">
      <c r="A30" s="242">
        <v>25</v>
      </c>
      <c r="B30" s="245" t="s">
        <v>25</v>
      </c>
      <c r="C30" s="169">
        <v>570000</v>
      </c>
    </row>
    <row r="31" spans="1:4" ht="24" x14ac:dyDescent="0.2">
      <c r="A31" s="242">
        <v>26</v>
      </c>
      <c r="B31" s="245" t="s">
        <v>26</v>
      </c>
      <c r="C31" s="168">
        <v>153900</v>
      </c>
    </row>
    <row r="32" spans="1:4" x14ac:dyDescent="0.2">
      <c r="A32" s="242">
        <v>27</v>
      </c>
      <c r="B32" s="243" t="s">
        <v>27</v>
      </c>
      <c r="C32" s="231">
        <f>SUM(C27:C31)</f>
        <v>723900</v>
      </c>
    </row>
    <row r="33" spans="1:3" x14ac:dyDescent="0.2">
      <c r="A33" s="242">
        <v>28</v>
      </c>
      <c r="B33" s="245" t="s">
        <v>28</v>
      </c>
      <c r="C33" s="169">
        <v>4054800</v>
      </c>
    </row>
    <row r="34" spans="1:3" x14ac:dyDescent="0.2">
      <c r="A34" s="242">
        <v>29</v>
      </c>
      <c r="B34" s="245" t="s">
        <v>29</v>
      </c>
      <c r="C34" s="169"/>
    </row>
    <row r="35" spans="1:3" x14ac:dyDescent="0.2">
      <c r="A35" s="242">
        <v>30</v>
      </c>
      <c r="B35" s="245" t="s">
        <v>30</v>
      </c>
      <c r="C35" s="169"/>
    </row>
    <row r="36" spans="1:3" ht="24" x14ac:dyDescent="0.2">
      <c r="A36" s="242">
        <v>31</v>
      </c>
      <c r="B36" s="245" t="s">
        <v>31</v>
      </c>
      <c r="C36" s="168">
        <v>1094796</v>
      </c>
    </row>
    <row r="37" spans="1:3" x14ac:dyDescent="0.2">
      <c r="A37" s="242">
        <v>32</v>
      </c>
      <c r="B37" s="243" t="s">
        <v>32</v>
      </c>
      <c r="C37" s="230">
        <f>SUM(C33:C36)</f>
        <v>5149596</v>
      </c>
    </row>
    <row r="38" spans="1:3" ht="24" x14ac:dyDescent="0.2">
      <c r="A38" s="242">
        <v>33</v>
      </c>
      <c r="B38" s="245" t="s">
        <v>33</v>
      </c>
      <c r="C38" s="172">
        <v>4661805</v>
      </c>
    </row>
    <row r="39" spans="1:3" ht="24" x14ac:dyDescent="0.2">
      <c r="A39" s="242">
        <v>34</v>
      </c>
      <c r="B39" s="245" t="s">
        <v>34</v>
      </c>
      <c r="C39" s="169"/>
    </row>
    <row r="40" spans="1:3" ht="24" x14ac:dyDescent="0.2">
      <c r="A40" s="242">
        <v>35</v>
      </c>
      <c r="B40" s="245" t="s">
        <v>35</v>
      </c>
      <c r="C40" s="169"/>
    </row>
    <row r="41" spans="1:3" x14ac:dyDescent="0.2">
      <c r="A41" s="242">
        <v>36</v>
      </c>
      <c r="B41" s="243" t="s">
        <v>36</v>
      </c>
      <c r="C41" s="231">
        <f>C38</f>
        <v>4661805</v>
      </c>
    </row>
    <row r="42" spans="1:3" x14ac:dyDescent="0.2">
      <c r="A42" s="242">
        <v>37</v>
      </c>
      <c r="B42" s="246" t="s">
        <v>37</v>
      </c>
      <c r="C42" s="233">
        <f>C6+C7+C8+C17+C26+C32+C37+C41</f>
        <v>92149938</v>
      </c>
    </row>
    <row r="43" spans="1:3" ht="24" x14ac:dyDescent="0.2">
      <c r="A43" s="242">
        <v>38</v>
      </c>
      <c r="B43" s="245" t="s">
        <v>38</v>
      </c>
      <c r="C43" s="169">
        <v>1229320</v>
      </c>
    </row>
    <row r="44" spans="1:3" ht="24" x14ac:dyDescent="0.2">
      <c r="A44" s="242">
        <v>39</v>
      </c>
      <c r="B44" s="245" t="s">
        <v>39</v>
      </c>
      <c r="C44" s="169"/>
    </row>
    <row r="45" spans="1:3" x14ac:dyDescent="0.2">
      <c r="A45" s="242">
        <v>40</v>
      </c>
      <c r="B45" s="245" t="s">
        <v>40</v>
      </c>
      <c r="C45" s="172">
        <f>SUM(C43:C44)</f>
        <v>1229320</v>
      </c>
    </row>
    <row r="46" spans="1:3" ht="13.5" thickBot="1" x14ac:dyDescent="0.25">
      <c r="A46" s="242">
        <v>41</v>
      </c>
      <c r="B46" s="247" t="s">
        <v>41</v>
      </c>
      <c r="C46" s="234">
        <f>C45</f>
        <v>1229320</v>
      </c>
    </row>
    <row r="47" spans="1:3" ht="14.25" thickTop="1" thickBot="1" x14ac:dyDescent="0.25">
      <c r="A47" s="242">
        <v>42</v>
      </c>
      <c r="B47" s="248" t="s">
        <v>42</v>
      </c>
      <c r="C47" s="235">
        <f>C42+C46</f>
        <v>93379258</v>
      </c>
    </row>
    <row r="48" spans="1:3" ht="13.5" thickTop="1" x14ac:dyDescent="0.2">
      <c r="C48" s="280">
        <f>C47-'8'!C73</f>
        <v>0</v>
      </c>
    </row>
  </sheetData>
  <pageMargins left="0.15748031496062992" right="0.15748031496062992" top="0.39370078740157483" bottom="0.39370078740157483" header="0.51181102362204722" footer="0.51181102362204722"/>
  <pageSetup scale="8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opLeftCell="B1" workbookViewId="0">
      <pane ySplit="6" topLeftCell="A7" activePane="bottomLeft" state="frozen"/>
      <selection activeCell="E5" sqref="E5"/>
      <selection pane="bottomLeft" activeCell="G11" sqref="G11"/>
    </sheetView>
  </sheetViews>
  <sheetFormatPr defaultRowHeight="12.75" x14ac:dyDescent="0.2"/>
  <cols>
    <col min="1" max="1" width="5.7109375" customWidth="1"/>
    <col min="2" max="2" width="50" customWidth="1"/>
    <col min="3" max="3" width="13" style="164" customWidth="1"/>
  </cols>
  <sheetData>
    <row r="1" spans="1:5" ht="18.75" x14ac:dyDescent="0.3">
      <c r="B1" s="38" t="s">
        <v>269</v>
      </c>
      <c r="C1" s="34" t="s">
        <v>454</v>
      </c>
      <c r="D1" s="34"/>
      <c r="E1" s="34"/>
    </row>
    <row r="2" spans="1:5" ht="18.75" x14ac:dyDescent="0.3">
      <c r="B2" s="42" t="s">
        <v>314</v>
      </c>
      <c r="C2" s="165" t="s">
        <v>441</v>
      </c>
      <c r="D2" s="165"/>
      <c r="E2" s="165"/>
    </row>
    <row r="3" spans="1:5" ht="18.75" x14ac:dyDescent="0.3">
      <c r="B3" s="14"/>
    </row>
    <row r="4" spans="1:5" ht="15.75" x14ac:dyDescent="0.25">
      <c r="B4" s="15" t="s">
        <v>107</v>
      </c>
      <c r="C4" s="164" t="s">
        <v>109</v>
      </c>
    </row>
    <row r="5" spans="1:5" ht="36.75" thickBot="1" x14ac:dyDescent="0.25">
      <c r="A5" s="1" t="s">
        <v>0</v>
      </c>
      <c r="B5" s="2" t="s">
        <v>1</v>
      </c>
      <c r="C5" s="166" t="s">
        <v>270</v>
      </c>
    </row>
    <row r="6" spans="1:5" ht="25.5" x14ac:dyDescent="0.2">
      <c r="A6" s="3">
        <v>1</v>
      </c>
      <c r="B6" s="16" t="s">
        <v>44</v>
      </c>
      <c r="C6" s="167">
        <v>24503903</v>
      </c>
    </row>
    <row r="7" spans="1:5" ht="25.5" x14ac:dyDescent="0.2">
      <c r="A7" s="3">
        <v>2</v>
      </c>
      <c r="B7" s="16" t="s">
        <v>45</v>
      </c>
      <c r="C7" s="170">
        <v>0</v>
      </c>
    </row>
    <row r="8" spans="1:5" ht="25.5" x14ac:dyDescent="0.2">
      <c r="A8" s="3">
        <v>3</v>
      </c>
      <c r="B8" s="250" t="s">
        <v>296</v>
      </c>
      <c r="C8" s="170">
        <v>2825000</v>
      </c>
    </row>
    <row r="9" spans="1:5" x14ac:dyDescent="0.2">
      <c r="A9" s="3"/>
      <c r="B9" s="250" t="s">
        <v>297</v>
      </c>
      <c r="C9" s="170"/>
    </row>
    <row r="10" spans="1:5" ht="25.5" x14ac:dyDescent="0.2">
      <c r="A10" s="3">
        <v>4</v>
      </c>
      <c r="B10" s="16" t="s">
        <v>47</v>
      </c>
      <c r="C10" s="170">
        <v>4159455</v>
      </c>
    </row>
    <row r="11" spans="1:5" ht="25.5" x14ac:dyDescent="0.2">
      <c r="A11" s="3">
        <v>5</v>
      </c>
      <c r="B11" s="16" t="s">
        <v>48</v>
      </c>
      <c r="C11" s="170">
        <v>0</v>
      </c>
    </row>
    <row r="12" spans="1:5" x14ac:dyDescent="0.2">
      <c r="A12" s="3">
        <v>6</v>
      </c>
      <c r="B12" s="16" t="s">
        <v>49</v>
      </c>
      <c r="C12" s="171">
        <f>SUM(C6:C11)</f>
        <v>31488358</v>
      </c>
    </row>
    <row r="13" spans="1:5" ht="25.5" x14ac:dyDescent="0.2">
      <c r="A13" s="3">
        <v>7</v>
      </c>
      <c r="B13" s="16" t="s">
        <v>50</v>
      </c>
      <c r="C13" s="171">
        <f>SUM(C14:C18)</f>
        <v>11454369</v>
      </c>
    </row>
    <row r="14" spans="1:5" x14ac:dyDescent="0.2">
      <c r="A14" s="3">
        <v>8</v>
      </c>
      <c r="B14" s="16" t="s">
        <v>292</v>
      </c>
      <c r="C14" s="170">
        <v>4106595</v>
      </c>
    </row>
    <row r="15" spans="1:5" x14ac:dyDescent="0.2">
      <c r="A15" s="3">
        <v>9</v>
      </c>
      <c r="B15" s="16" t="s">
        <v>52</v>
      </c>
      <c r="C15" s="170"/>
    </row>
    <row r="16" spans="1:5" x14ac:dyDescent="0.2">
      <c r="A16" s="3">
        <v>10</v>
      </c>
      <c r="B16" s="16" t="s">
        <v>53</v>
      </c>
      <c r="C16" s="177">
        <v>5905382</v>
      </c>
    </row>
    <row r="17" spans="1:3" x14ac:dyDescent="0.2">
      <c r="A17" s="3"/>
      <c r="B17" s="16" t="s">
        <v>288</v>
      </c>
      <c r="C17" s="170">
        <v>0</v>
      </c>
    </row>
    <row r="18" spans="1:3" x14ac:dyDescent="0.2">
      <c r="A18" s="3">
        <v>11</v>
      </c>
      <c r="B18" s="16" t="s">
        <v>54</v>
      </c>
      <c r="C18" s="170">
        <v>1442392</v>
      </c>
    </row>
    <row r="19" spans="1:3" ht="25.5" x14ac:dyDescent="0.2">
      <c r="A19" s="3">
        <v>12</v>
      </c>
      <c r="B19" s="17" t="s">
        <v>55</v>
      </c>
      <c r="C19" s="173">
        <f>C12+C13</f>
        <v>42942727</v>
      </c>
    </row>
    <row r="20" spans="1:3" x14ac:dyDescent="0.2">
      <c r="A20" s="3">
        <v>13</v>
      </c>
      <c r="B20" s="16" t="s">
        <v>56</v>
      </c>
      <c r="C20" s="174"/>
    </row>
    <row r="21" spans="1:3" x14ac:dyDescent="0.2">
      <c r="A21" s="3">
        <v>14</v>
      </c>
      <c r="B21" s="16" t="s">
        <v>308</v>
      </c>
      <c r="C21" s="174">
        <f>SUM(C22:C24)</f>
        <v>0</v>
      </c>
    </row>
    <row r="22" spans="1:3" x14ac:dyDescent="0.2">
      <c r="A22" s="3">
        <v>15</v>
      </c>
      <c r="B22" s="16" t="s">
        <v>57</v>
      </c>
      <c r="C22" s="177"/>
    </row>
    <row r="23" spans="1:3" x14ac:dyDescent="0.2">
      <c r="A23" s="3">
        <v>16</v>
      </c>
      <c r="B23" s="16" t="s">
        <v>58</v>
      </c>
      <c r="C23" s="170"/>
    </row>
    <row r="24" spans="1:3" x14ac:dyDescent="0.2">
      <c r="A24" s="3">
        <v>17</v>
      </c>
      <c r="B24" s="18" t="s">
        <v>59</v>
      </c>
      <c r="C24" s="170"/>
    </row>
    <row r="25" spans="1:3" ht="25.5" x14ac:dyDescent="0.2">
      <c r="A25" s="3">
        <v>18</v>
      </c>
      <c r="B25" s="17" t="s">
        <v>60</v>
      </c>
      <c r="C25" s="173">
        <f>C20+C21</f>
        <v>0</v>
      </c>
    </row>
    <row r="26" spans="1:3" x14ac:dyDescent="0.2">
      <c r="A26" s="3">
        <v>19</v>
      </c>
      <c r="B26" s="16" t="s">
        <v>61</v>
      </c>
      <c r="C26" s="170">
        <f>C27+C28</f>
        <v>1800000</v>
      </c>
    </row>
    <row r="27" spans="1:3" x14ac:dyDescent="0.2">
      <c r="A27" s="3">
        <v>20</v>
      </c>
      <c r="B27" s="16" t="s">
        <v>62</v>
      </c>
      <c r="C27" s="170">
        <v>300000</v>
      </c>
    </row>
    <row r="28" spans="1:3" ht="16.5" customHeight="1" x14ac:dyDescent="0.2">
      <c r="A28" s="3">
        <v>21</v>
      </c>
      <c r="B28" s="16" t="s">
        <v>63</v>
      </c>
      <c r="C28" s="170">
        <v>1500000</v>
      </c>
    </row>
    <row r="29" spans="1:3" ht="18.75" customHeight="1" x14ac:dyDescent="0.2">
      <c r="A29" s="3">
        <v>22</v>
      </c>
      <c r="B29" s="16" t="s">
        <v>64</v>
      </c>
      <c r="C29" s="170">
        <v>7000000</v>
      </c>
    </row>
    <row r="30" spans="1:3" x14ac:dyDescent="0.2">
      <c r="A30" s="3">
        <v>23</v>
      </c>
      <c r="B30" s="16" t="s">
        <v>65</v>
      </c>
      <c r="C30" s="170"/>
    </row>
    <row r="31" spans="1:3" ht="25.5" x14ac:dyDescent="0.2">
      <c r="A31" s="3">
        <v>24</v>
      </c>
      <c r="B31" s="16" t="s">
        <v>66</v>
      </c>
      <c r="C31" s="170"/>
    </row>
    <row r="32" spans="1:3" x14ac:dyDescent="0.2">
      <c r="A32" s="3">
        <v>25</v>
      </c>
      <c r="B32" s="16" t="s">
        <v>67</v>
      </c>
      <c r="C32" s="171">
        <f>SUM(C31:C31)</f>
        <v>0</v>
      </c>
    </row>
    <row r="33" spans="1:3" x14ac:dyDescent="0.2">
      <c r="A33" s="3">
        <v>26</v>
      </c>
      <c r="B33" s="16" t="s">
        <v>68</v>
      </c>
      <c r="C33" s="171"/>
    </row>
    <row r="34" spans="1:3" ht="51" x14ac:dyDescent="0.2">
      <c r="A34" s="3">
        <v>27</v>
      </c>
      <c r="B34" s="16" t="s">
        <v>69</v>
      </c>
      <c r="C34" s="170"/>
    </row>
    <row r="35" spans="1:3" x14ac:dyDescent="0.2">
      <c r="A35" s="3">
        <v>28</v>
      </c>
      <c r="B35" s="16" t="s">
        <v>70</v>
      </c>
      <c r="C35" s="170"/>
    </row>
    <row r="36" spans="1:3" x14ac:dyDescent="0.2">
      <c r="A36" s="3">
        <v>29</v>
      </c>
      <c r="B36" s="16" t="s">
        <v>71</v>
      </c>
      <c r="C36" s="170"/>
    </row>
    <row r="37" spans="1:3" x14ac:dyDescent="0.2">
      <c r="A37" s="3">
        <v>30</v>
      </c>
      <c r="B37" s="17" t="s">
        <v>72</v>
      </c>
      <c r="C37" s="173">
        <f>C26+C29+C30+C31+C32+C33</f>
        <v>8800000</v>
      </c>
    </row>
    <row r="38" spans="1:3" x14ac:dyDescent="0.2">
      <c r="A38" s="3">
        <v>31</v>
      </c>
      <c r="B38" s="19" t="s">
        <v>73</v>
      </c>
      <c r="C38" s="176">
        <f>SUM(C39:C41)</f>
        <v>0</v>
      </c>
    </row>
    <row r="39" spans="1:3" x14ac:dyDescent="0.2">
      <c r="A39" s="3">
        <v>32</v>
      </c>
      <c r="B39" s="19" t="s">
        <v>74</v>
      </c>
      <c r="C39" s="170"/>
    </row>
    <row r="40" spans="1:3" x14ac:dyDescent="0.2">
      <c r="A40" s="3">
        <v>33</v>
      </c>
      <c r="B40" s="19" t="s">
        <v>75</v>
      </c>
      <c r="C40" s="170"/>
    </row>
    <row r="41" spans="1:3" x14ac:dyDescent="0.2">
      <c r="A41" s="3">
        <v>34</v>
      </c>
      <c r="B41" s="19" t="s">
        <v>76</v>
      </c>
      <c r="C41" s="170"/>
    </row>
    <row r="42" spans="1:3" x14ac:dyDescent="0.2">
      <c r="A42" s="3">
        <v>35</v>
      </c>
      <c r="B42" s="16" t="s">
        <v>77</v>
      </c>
      <c r="C42" s="176">
        <v>2526000</v>
      </c>
    </row>
    <row r="43" spans="1:3" x14ac:dyDescent="0.2">
      <c r="A43" s="3">
        <v>36</v>
      </c>
      <c r="B43" s="16" t="s">
        <v>78</v>
      </c>
      <c r="C43" s="177">
        <v>2526000</v>
      </c>
    </row>
    <row r="44" spans="1:3" x14ac:dyDescent="0.2">
      <c r="A44" s="3">
        <v>37</v>
      </c>
      <c r="B44" s="16" t="s">
        <v>79</v>
      </c>
      <c r="C44" s="170"/>
    </row>
    <row r="45" spans="1:3" x14ac:dyDescent="0.2">
      <c r="A45" s="3">
        <v>38</v>
      </c>
      <c r="B45" s="16" t="s">
        <v>80</v>
      </c>
      <c r="C45" s="176">
        <v>700000</v>
      </c>
    </row>
    <row r="46" spans="1:3" ht="25.5" x14ac:dyDescent="0.2">
      <c r="A46" s="3">
        <v>39</v>
      </c>
      <c r="B46" s="16" t="s">
        <v>81</v>
      </c>
      <c r="C46" s="170">
        <v>0</v>
      </c>
    </row>
    <row r="47" spans="1:3" ht="25.5" x14ac:dyDescent="0.2">
      <c r="A47" s="3">
        <v>40</v>
      </c>
      <c r="B47" s="16" t="s">
        <v>82</v>
      </c>
      <c r="C47" s="170">
        <v>0</v>
      </c>
    </row>
    <row r="48" spans="1:3" x14ac:dyDescent="0.2">
      <c r="A48" s="3">
        <v>41</v>
      </c>
      <c r="B48" s="16" t="s">
        <v>83</v>
      </c>
      <c r="C48" s="177">
        <v>700000</v>
      </c>
    </row>
    <row r="49" spans="1:3" ht="25.5" x14ac:dyDescent="0.2">
      <c r="A49" s="3">
        <v>42</v>
      </c>
      <c r="B49" s="16" t="s">
        <v>84</v>
      </c>
      <c r="C49" s="170">
        <v>0</v>
      </c>
    </row>
    <row r="50" spans="1:3" x14ac:dyDescent="0.2">
      <c r="A50" s="3">
        <v>43</v>
      </c>
      <c r="B50" s="16" t="s">
        <v>85</v>
      </c>
      <c r="C50" s="170">
        <v>0</v>
      </c>
    </row>
    <row r="51" spans="1:3" x14ac:dyDescent="0.2">
      <c r="A51" s="3">
        <v>44</v>
      </c>
      <c r="B51" s="16" t="s">
        <v>86</v>
      </c>
      <c r="C51" s="170"/>
    </row>
    <row r="52" spans="1:3" x14ac:dyDescent="0.2">
      <c r="A52" s="3">
        <v>45</v>
      </c>
      <c r="B52" s="16" t="s">
        <v>87</v>
      </c>
      <c r="C52" s="170">
        <v>0</v>
      </c>
    </row>
    <row r="53" spans="1:3" x14ac:dyDescent="0.2">
      <c r="A53" s="3">
        <v>46</v>
      </c>
      <c r="B53" s="16" t="s">
        <v>88</v>
      </c>
      <c r="C53" s="170"/>
    </row>
    <row r="54" spans="1:3" ht="25.5" x14ac:dyDescent="0.2">
      <c r="A54" s="3">
        <v>47</v>
      </c>
      <c r="B54" s="16" t="s">
        <v>89</v>
      </c>
      <c r="C54" s="170">
        <v>0</v>
      </c>
    </row>
    <row r="55" spans="1:3" x14ac:dyDescent="0.2">
      <c r="A55" s="3">
        <v>48</v>
      </c>
      <c r="B55" s="16" t="s">
        <v>90</v>
      </c>
      <c r="C55" s="170">
        <v>0</v>
      </c>
    </row>
    <row r="56" spans="1:3" ht="25.5" x14ac:dyDescent="0.2">
      <c r="A56" s="3">
        <v>49</v>
      </c>
      <c r="B56" s="16" t="s">
        <v>91</v>
      </c>
      <c r="C56" s="170">
        <v>0</v>
      </c>
    </row>
    <row r="57" spans="1:3" x14ac:dyDescent="0.2">
      <c r="A57" s="3">
        <v>50</v>
      </c>
      <c r="B57" s="16" t="s">
        <v>92</v>
      </c>
      <c r="C57" s="170">
        <v>0</v>
      </c>
    </row>
    <row r="58" spans="1:3" x14ac:dyDescent="0.2">
      <c r="A58" s="3">
        <v>51</v>
      </c>
      <c r="B58" s="16" t="s">
        <v>93</v>
      </c>
      <c r="C58" s="170">
        <v>0</v>
      </c>
    </row>
    <row r="59" spans="1:3" s="27" customFormat="1" x14ac:dyDescent="0.2">
      <c r="A59" s="3">
        <v>52</v>
      </c>
      <c r="B59" s="16" t="s">
        <v>94</v>
      </c>
      <c r="C59" s="170">
        <v>0</v>
      </c>
    </row>
    <row r="60" spans="1:3" x14ac:dyDescent="0.2">
      <c r="A60" s="3">
        <v>53</v>
      </c>
      <c r="B60" s="17" t="s">
        <v>95</v>
      </c>
      <c r="C60" s="173">
        <f>C38+C42+C45+C51+C52+C53+C54+C55+C56+C57+C58+C59</f>
        <v>3226000</v>
      </c>
    </row>
    <row r="61" spans="1:3" s="27" customFormat="1" x14ac:dyDescent="0.2">
      <c r="A61" s="3">
        <v>54</v>
      </c>
      <c r="B61" s="16" t="s">
        <v>96</v>
      </c>
      <c r="C61" s="177">
        <v>0</v>
      </c>
    </row>
    <row r="62" spans="1:3" x14ac:dyDescent="0.2">
      <c r="A62" s="3">
        <v>55</v>
      </c>
      <c r="B62" s="17" t="s">
        <v>97</v>
      </c>
      <c r="C62" s="173">
        <f>C61</f>
        <v>0</v>
      </c>
    </row>
    <row r="63" spans="1:3" ht="25.5" x14ac:dyDescent="0.2">
      <c r="A63" s="3">
        <v>56</v>
      </c>
      <c r="B63" s="16" t="s">
        <v>98</v>
      </c>
      <c r="C63" s="170">
        <v>0</v>
      </c>
    </row>
    <row r="64" spans="1:3" x14ac:dyDescent="0.2">
      <c r="A64" s="3">
        <v>57</v>
      </c>
      <c r="B64" s="16" t="s">
        <v>99</v>
      </c>
      <c r="C64" s="170">
        <v>0</v>
      </c>
    </row>
    <row r="65" spans="1:3" x14ac:dyDescent="0.2">
      <c r="A65" s="3">
        <v>58</v>
      </c>
      <c r="B65" s="16" t="s">
        <v>100</v>
      </c>
      <c r="C65" s="170">
        <v>0</v>
      </c>
    </row>
    <row r="66" spans="1:3" x14ac:dyDescent="0.2">
      <c r="A66" s="3">
        <v>59</v>
      </c>
      <c r="B66" s="17" t="s">
        <v>101</v>
      </c>
      <c r="C66" s="178">
        <f>SUM(C63:C65)</f>
        <v>0</v>
      </c>
    </row>
    <row r="67" spans="1:3" x14ac:dyDescent="0.2">
      <c r="A67" s="3">
        <v>60</v>
      </c>
      <c r="B67" s="20" t="s">
        <v>102</v>
      </c>
      <c r="C67" s="179">
        <f>C19+C25+C37+C60+C62+C66</f>
        <v>54968727</v>
      </c>
    </row>
    <row r="68" spans="1:3" ht="25.5" x14ac:dyDescent="0.2">
      <c r="A68" s="3">
        <v>61</v>
      </c>
      <c r="B68" s="16" t="s">
        <v>103</v>
      </c>
      <c r="C68" s="170">
        <v>41027056</v>
      </c>
    </row>
    <row r="69" spans="1:3" x14ac:dyDescent="0.2">
      <c r="A69" s="3">
        <v>62</v>
      </c>
      <c r="B69" s="16" t="s">
        <v>104</v>
      </c>
      <c r="C69" s="170"/>
    </row>
    <row r="70" spans="1:3" x14ac:dyDescent="0.2">
      <c r="A70" s="3">
        <v>63</v>
      </c>
      <c r="B70" s="16" t="s">
        <v>110</v>
      </c>
      <c r="C70" s="170"/>
    </row>
    <row r="71" spans="1:3" x14ac:dyDescent="0.2">
      <c r="A71" s="3">
        <v>64</v>
      </c>
      <c r="B71" s="16" t="s">
        <v>105</v>
      </c>
      <c r="C71" s="174">
        <f>SUM(C68:C70)</f>
        <v>41027056</v>
      </c>
    </row>
    <row r="72" spans="1:3" ht="13.5" thickBot="1" x14ac:dyDescent="0.25">
      <c r="A72" s="3">
        <v>65</v>
      </c>
      <c r="B72" s="21" t="s">
        <v>106</v>
      </c>
      <c r="C72" s="180">
        <f>C71</f>
        <v>41027056</v>
      </c>
    </row>
    <row r="73" spans="1:3" ht="14.25" thickTop="1" thickBot="1" x14ac:dyDescent="0.25">
      <c r="A73" s="3">
        <v>66</v>
      </c>
      <c r="B73" s="22" t="s">
        <v>42</v>
      </c>
      <c r="C73" s="181">
        <f>C67+C72</f>
        <v>95995783</v>
      </c>
    </row>
    <row r="74" spans="1:3" ht="13.5" thickTop="1" x14ac:dyDescent="0.2"/>
  </sheetData>
  <pageMargins left="0.15748031496062992" right="0.15748031496062992" top="0.19685039370078741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pane ySplit="5" topLeftCell="A6" activePane="bottomLeft" state="frozen"/>
      <selection activeCell="E5" sqref="E5"/>
      <selection pane="bottomLeft" activeCell="G12" sqref="G12"/>
    </sheetView>
  </sheetViews>
  <sheetFormatPr defaultRowHeight="12.75" x14ac:dyDescent="0.2"/>
  <cols>
    <col min="1" max="1" width="6.42578125" style="164" customWidth="1"/>
    <col min="2" max="2" width="36.140625" style="164" customWidth="1"/>
    <col min="3" max="3" width="13.7109375" style="164" customWidth="1"/>
  </cols>
  <sheetData>
    <row r="1" spans="1:5" x14ac:dyDescent="0.2">
      <c r="B1" s="236" t="s">
        <v>269</v>
      </c>
      <c r="C1" s="34" t="s">
        <v>455</v>
      </c>
      <c r="D1" s="34"/>
      <c r="E1" s="34"/>
    </row>
    <row r="2" spans="1:5" ht="18.75" x14ac:dyDescent="0.3">
      <c r="B2" s="42" t="s">
        <v>314</v>
      </c>
      <c r="C2" s="165" t="s">
        <v>442</v>
      </c>
      <c r="D2" s="165"/>
      <c r="E2" s="165"/>
    </row>
    <row r="3" spans="1:5" x14ac:dyDescent="0.2">
      <c r="B3" s="237" t="s">
        <v>108</v>
      </c>
      <c r="C3" s="164" t="s">
        <v>109</v>
      </c>
    </row>
    <row r="4" spans="1:5" s="11" customFormat="1" x14ac:dyDescent="0.2">
      <c r="A4" s="238"/>
      <c r="B4" s="239"/>
      <c r="C4" s="228"/>
    </row>
    <row r="5" spans="1:5" ht="36" x14ac:dyDescent="0.2">
      <c r="A5" s="240" t="s">
        <v>0</v>
      </c>
      <c r="B5" s="241" t="s">
        <v>1</v>
      </c>
      <c r="C5" s="229" t="s">
        <v>298</v>
      </c>
    </row>
    <row r="6" spans="1:5" x14ac:dyDescent="0.2">
      <c r="A6" s="242">
        <v>1</v>
      </c>
      <c r="B6" s="243" t="s">
        <v>2</v>
      </c>
      <c r="C6" s="231">
        <v>34123331</v>
      </c>
    </row>
    <row r="7" spans="1:5" ht="24" x14ac:dyDescent="0.2">
      <c r="A7" s="242">
        <v>2</v>
      </c>
      <c r="B7" s="243" t="s">
        <v>3</v>
      </c>
      <c r="C7" s="231">
        <v>4585417</v>
      </c>
    </row>
    <row r="8" spans="1:5" x14ac:dyDescent="0.2">
      <c r="A8" s="242">
        <v>3</v>
      </c>
      <c r="B8" s="244" t="s">
        <v>4</v>
      </c>
      <c r="C8" s="232">
        <v>39193383</v>
      </c>
    </row>
    <row r="9" spans="1:5" x14ac:dyDescent="0.2">
      <c r="A9" s="242">
        <v>4</v>
      </c>
      <c r="B9" s="245" t="s">
        <v>5</v>
      </c>
      <c r="C9" s="172">
        <f>C10</f>
        <v>0</v>
      </c>
    </row>
    <row r="10" spans="1:5" ht="24" x14ac:dyDescent="0.2">
      <c r="A10" s="242">
        <v>5</v>
      </c>
      <c r="B10" s="245" t="s">
        <v>6</v>
      </c>
      <c r="C10" s="169"/>
    </row>
    <row r="11" spans="1:5" ht="24" x14ac:dyDescent="0.2">
      <c r="A11" s="242">
        <v>6</v>
      </c>
      <c r="B11" s="245" t="s">
        <v>7</v>
      </c>
      <c r="C11" s="172">
        <f>C12</f>
        <v>0</v>
      </c>
    </row>
    <row r="12" spans="1:5" ht="22.5" customHeight="1" x14ac:dyDescent="0.2">
      <c r="A12" s="242">
        <v>7</v>
      </c>
      <c r="B12" s="245" t="s">
        <v>8</v>
      </c>
      <c r="C12" s="172"/>
    </row>
    <row r="13" spans="1:5" x14ac:dyDescent="0.2">
      <c r="A13" s="242">
        <v>8</v>
      </c>
      <c r="B13" s="245" t="s">
        <v>9</v>
      </c>
      <c r="C13" s="172">
        <f>SUM(C14:C16)</f>
        <v>700000</v>
      </c>
    </row>
    <row r="14" spans="1:5" ht="18" customHeight="1" x14ac:dyDescent="0.2">
      <c r="A14" s="242">
        <v>9</v>
      </c>
      <c r="B14" s="245" t="s">
        <v>10</v>
      </c>
      <c r="C14" s="169">
        <v>100000</v>
      </c>
    </row>
    <row r="15" spans="1:5" ht="24" x14ac:dyDescent="0.2">
      <c r="A15" s="242">
        <v>10</v>
      </c>
      <c r="B15" s="245" t="s">
        <v>11</v>
      </c>
      <c r="C15" s="169">
        <v>400000</v>
      </c>
    </row>
    <row r="16" spans="1:5" ht="24" x14ac:dyDescent="0.2">
      <c r="A16" s="242">
        <v>11</v>
      </c>
      <c r="B16" s="245" t="s">
        <v>12</v>
      </c>
      <c r="C16" s="169">
        <v>200000</v>
      </c>
    </row>
    <row r="17" spans="1:4" x14ac:dyDescent="0.2">
      <c r="A17" s="242">
        <v>12</v>
      </c>
      <c r="B17" s="243" t="s">
        <v>13</v>
      </c>
      <c r="C17" s="231">
        <f>C9+C11+C13</f>
        <v>700000</v>
      </c>
    </row>
    <row r="18" spans="1:4" x14ac:dyDescent="0.2">
      <c r="A18" s="242">
        <v>13</v>
      </c>
      <c r="B18" s="245" t="s">
        <v>14</v>
      </c>
      <c r="C18" s="169">
        <v>1500000</v>
      </c>
    </row>
    <row r="19" spans="1:4" ht="24" x14ac:dyDescent="0.2">
      <c r="A19" s="242">
        <v>14</v>
      </c>
      <c r="B19" s="245" t="s">
        <v>15</v>
      </c>
      <c r="C19" s="173">
        <f>SUM(C20:C23)</f>
        <v>11277886</v>
      </c>
    </row>
    <row r="20" spans="1:4" ht="24" customHeight="1" x14ac:dyDescent="0.2">
      <c r="A20" s="242">
        <v>15</v>
      </c>
      <c r="B20" s="245" t="s">
        <v>309</v>
      </c>
      <c r="C20" s="169"/>
    </row>
    <row r="21" spans="1:4" ht="16.5" customHeight="1" x14ac:dyDescent="0.2">
      <c r="A21" s="242">
        <v>16</v>
      </c>
      <c r="B21" s="245" t="s">
        <v>16</v>
      </c>
      <c r="C21" s="169"/>
    </row>
    <row r="22" spans="1:4" ht="23.25" customHeight="1" x14ac:dyDescent="0.2">
      <c r="A22" s="242">
        <v>17</v>
      </c>
      <c r="B22" s="245" t="s">
        <v>17</v>
      </c>
      <c r="C22" s="169">
        <v>300000</v>
      </c>
      <c r="D22" s="275"/>
    </row>
    <row r="23" spans="1:4" ht="24" x14ac:dyDescent="0.2">
      <c r="A23" s="242">
        <v>18</v>
      </c>
      <c r="B23" s="245" t="s">
        <v>18</v>
      </c>
      <c r="C23" s="169">
        <v>10977886</v>
      </c>
    </row>
    <row r="24" spans="1:4" ht="36" x14ac:dyDescent="0.2">
      <c r="A24" s="242">
        <v>19</v>
      </c>
      <c r="B24" s="245" t="s">
        <v>19</v>
      </c>
      <c r="C24" s="169">
        <v>400000</v>
      </c>
    </row>
    <row r="25" spans="1:4" x14ac:dyDescent="0.2">
      <c r="A25" s="242">
        <v>20</v>
      </c>
      <c r="B25" s="245" t="s">
        <v>20</v>
      </c>
      <c r="C25" s="169">
        <v>1829940</v>
      </c>
    </row>
    <row r="26" spans="1:4" x14ac:dyDescent="0.2">
      <c r="A26" s="242">
        <v>21</v>
      </c>
      <c r="B26" s="243" t="s">
        <v>21</v>
      </c>
      <c r="C26" s="231">
        <f>C18+C19+C24+C25</f>
        <v>15007826</v>
      </c>
    </row>
    <row r="27" spans="1:4" x14ac:dyDescent="0.2">
      <c r="A27" s="242">
        <v>22</v>
      </c>
      <c r="B27" s="245" t="s">
        <v>22</v>
      </c>
      <c r="C27" s="169"/>
    </row>
    <row r="28" spans="1:4" x14ac:dyDescent="0.2">
      <c r="A28" s="242">
        <v>23</v>
      </c>
      <c r="B28" s="245" t="s">
        <v>23</v>
      </c>
      <c r="C28" s="169"/>
    </row>
    <row r="29" spans="1:4" ht="24" x14ac:dyDescent="0.2">
      <c r="A29" s="242">
        <v>24</v>
      </c>
      <c r="B29" s="245" t="s">
        <v>24</v>
      </c>
      <c r="C29" s="169"/>
    </row>
    <row r="30" spans="1:4" ht="24" x14ac:dyDescent="0.2">
      <c r="A30" s="242">
        <v>25</v>
      </c>
      <c r="B30" s="245" t="s">
        <v>25</v>
      </c>
      <c r="C30" s="169">
        <v>900000</v>
      </c>
    </row>
    <row r="31" spans="1:4" ht="24" x14ac:dyDescent="0.2">
      <c r="A31" s="242">
        <v>26</v>
      </c>
      <c r="B31" s="245" t="s">
        <v>26</v>
      </c>
      <c r="C31" s="169">
        <v>243000</v>
      </c>
    </row>
    <row r="32" spans="1:4" x14ac:dyDescent="0.2">
      <c r="A32" s="242">
        <v>27</v>
      </c>
      <c r="B32" s="243" t="s">
        <v>27</v>
      </c>
      <c r="C32" s="231">
        <f>SUM(C27:C31)</f>
        <v>1143000</v>
      </c>
    </row>
    <row r="33" spans="1:3" x14ac:dyDescent="0.2">
      <c r="A33" s="242">
        <v>28</v>
      </c>
      <c r="B33" s="245" t="s">
        <v>28</v>
      </c>
      <c r="C33" s="169"/>
    </row>
    <row r="34" spans="1:3" x14ac:dyDescent="0.2">
      <c r="A34" s="242">
        <v>29</v>
      </c>
      <c r="B34" s="245" t="s">
        <v>29</v>
      </c>
      <c r="C34" s="169"/>
    </row>
    <row r="35" spans="1:3" x14ac:dyDescent="0.2">
      <c r="A35" s="242">
        <v>30</v>
      </c>
      <c r="B35" s="245" t="s">
        <v>30</v>
      </c>
      <c r="C35" s="169"/>
    </row>
    <row r="36" spans="1:3" ht="24" x14ac:dyDescent="0.2">
      <c r="A36" s="242">
        <v>31</v>
      </c>
      <c r="B36" s="245" t="s">
        <v>31</v>
      </c>
      <c r="C36" s="169"/>
    </row>
    <row r="37" spans="1:3" x14ac:dyDescent="0.2">
      <c r="A37" s="242">
        <v>32</v>
      </c>
      <c r="B37" s="243" t="s">
        <v>32</v>
      </c>
      <c r="C37" s="231">
        <f>SUM(C33:C36)</f>
        <v>0</v>
      </c>
    </row>
    <row r="38" spans="1:3" ht="24" x14ac:dyDescent="0.2">
      <c r="A38" s="242">
        <v>33</v>
      </c>
      <c r="B38" s="286" t="s">
        <v>315</v>
      </c>
      <c r="C38" s="287">
        <v>553720</v>
      </c>
    </row>
    <row r="39" spans="1:3" ht="24" x14ac:dyDescent="0.2">
      <c r="A39" s="242">
        <v>35</v>
      </c>
      <c r="B39" s="245" t="s">
        <v>33</v>
      </c>
      <c r="C39" s="172"/>
    </row>
    <row r="40" spans="1:3" ht="24" x14ac:dyDescent="0.2">
      <c r="A40" s="242">
        <v>36</v>
      </c>
      <c r="B40" s="245" t="s">
        <v>34</v>
      </c>
      <c r="C40" s="169"/>
    </row>
    <row r="41" spans="1:3" ht="24" x14ac:dyDescent="0.2">
      <c r="A41" s="242">
        <v>37</v>
      </c>
      <c r="B41" s="245" t="s">
        <v>35</v>
      </c>
      <c r="C41" s="169"/>
    </row>
    <row r="42" spans="1:3" x14ac:dyDescent="0.2">
      <c r="A42" s="242">
        <v>38</v>
      </c>
      <c r="B42" s="243" t="s">
        <v>36</v>
      </c>
      <c r="C42" s="231">
        <f>C38+C39</f>
        <v>553720</v>
      </c>
    </row>
    <row r="43" spans="1:3" x14ac:dyDescent="0.2">
      <c r="A43" s="242">
        <v>39</v>
      </c>
      <c r="B43" s="246" t="s">
        <v>37</v>
      </c>
      <c r="C43" s="233">
        <f>C6+C7+C8+C17+C26+C32+C37+C42</f>
        <v>95306677</v>
      </c>
    </row>
    <row r="44" spans="1:3" ht="24" x14ac:dyDescent="0.2">
      <c r="A44" s="242">
        <v>40</v>
      </c>
      <c r="B44" s="245" t="s">
        <v>38</v>
      </c>
      <c r="C44" s="169">
        <v>689106</v>
      </c>
    </row>
    <row r="45" spans="1:3" ht="24" x14ac:dyDescent="0.2">
      <c r="A45" s="242">
        <v>41</v>
      </c>
      <c r="B45" s="245" t="s">
        <v>39</v>
      </c>
      <c r="C45" s="169"/>
    </row>
    <row r="46" spans="1:3" x14ac:dyDescent="0.2">
      <c r="A46" s="242">
        <v>42</v>
      </c>
      <c r="B46" s="245" t="s">
        <v>40</v>
      </c>
      <c r="C46" s="172">
        <f>SUM(C44:C45)</f>
        <v>689106</v>
      </c>
    </row>
    <row r="47" spans="1:3" ht="13.5" thickBot="1" x14ac:dyDescent="0.25">
      <c r="A47" s="242">
        <v>43</v>
      </c>
      <c r="B47" s="247" t="s">
        <v>41</v>
      </c>
      <c r="C47" s="234">
        <f>C46</f>
        <v>689106</v>
      </c>
    </row>
    <row r="48" spans="1:3" ht="14.25" thickTop="1" thickBot="1" x14ac:dyDescent="0.25">
      <c r="A48" s="242">
        <v>44</v>
      </c>
      <c r="B48" s="248" t="s">
        <v>42</v>
      </c>
      <c r="C48" s="235">
        <f>C43+C47</f>
        <v>95995783</v>
      </c>
    </row>
    <row r="49" spans="3:3" ht="13.5" thickTop="1" x14ac:dyDescent="0.2">
      <c r="C49" s="280">
        <f>C48-'10'!C73</f>
        <v>0</v>
      </c>
    </row>
  </sheetData>
  <pageMargins left="0.15748031496062992" right="0.15748031496062992" top="0.39370078740157483" bottom="0.39370078740157483" header="0.51181102362204722" footer="0.51181102362204722"/>
  <pageSetup scale="8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workbookViewId="0">
      <selection activeCell="F5" sqref="F5"/>
    </sheetView>
  </sheetViews>
  <sheetFormatPr defaultRowHeight="12.75" x14ac:dyDescent="0.2"/>
  <cols>
    <col min="1" max="1" width="4.140625" style="36" customWidth="1"/>
    <col min="2" max="2" width="51.140625" style="36" customWidth="1"/>
    <col min="3" max="3" width="14.140625" style="36" customWidth="1"/>
    <col min="4" max="15" width="12.7109375" style="66" customWidth="1"/>
    <col min="16" max="16" width="12.5703125" style="36" customWidth="1"/>
    <col min="17" max="16384" width="9.140625" style="36"/>
  </cols>
  <sheetData>
    <row r="1" spans="1:16" ht="18.75" x14ac:dyDescent="0.3">
      <c r="B1" s="68"/>
      <c r="C1" s="38" t="s">
        <v>269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6" ht="18.75" x14ac:dyDescent="0.3">
      <c r="B2" s="120"/>
      <c r="C2" s="42" t="s">
        <v>353</v>
      </c>
      <c r="D2" s="153"/>
      <c r="E2" s="153"/>
      <c r="F2" s="153"/>
      <c r="G2" s="34" t="s">
        <v>455</v>
      </c>
      <c r="H2" s="34"/>
      <c r="I2" s="34"/>
      <c r="J2" s="153"/>
      <c r="K2" s="153"/>
      <c r="L2" s="153"/>
      <c r="M2" s="153"/>
      <c r="N2" s="153"/>
      <c r="O2" s="153"/>
    </row>
    <row r="3" spans="1:16" x14ac:dyDescent="0.2">
      <c r="B3" s="120"/>
      <c r="C3" s="50" t="s">
        <v>235</v>
      </c>
      <c r="D3" s="153"/>
      <c r="E3" s="153"/>
      <c r="F3" s="153"/>
      <c r="G3" s="165" t="s">
        <v>443</v>
      </c>
      <c r="H3" s="165"/>
      <c r="I3" s="165"/>
      <c r="J3" s="153"/>
      <c r="K3" s="153"/>
      <c r="L3" s="153"/>
      <c r="M3" s="153"/>
      <c r="N3" s="153"/>
      <c r="O3" s="153"/>
    </row>
    <row r="4" spans="1:16" x14ac:dyDescent="0.2">
      <c r="B4" s="68"/>
      <c r="C4" s="68"/>
      <c r="D4" s="153"/>
      <c r="E4" s="153"/>
      <c r="F4" s="153"/>
      <c r="G4" s="154" t="s">
        <v>192</v>
      </c>
      <c r="H4" s="153"/>
      <c r="I4" s="153"/>
      <c r="J4" s="153"/>
      <c r="K4" s="153"/>
      <c r="L4" s="153"/>
      <c r="M4" s="153"/>
      <c r="N4" s="153"/>
      <c r="O4" s="153"/>
    </row>
    <row r="5" spans="1:16" x14ac:dyDescent="0.2">
      <c r="B5" s="68"/>
      <c r="C5" s="68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6" x14ac:dyDescent="0.2">
      <c r="A6" s="47">
        <v>1</v>
      </c>
      <c r="B6" s="121" t="s">
        <v>236</v>
      </c>
      <c r="C6" s="121" t="s">
        <v>43</v>
      </c>
      <c r="D6" s="155" t="s">
        <v>237</v>
      </c>
      <c r="E6" s="155" t="s">
        <v>238</v>
      </c>
      <c r="F6" s="155" t="s">
        <v>239</v>
      </c>
      <c r="G6" s="155" t="s">
        <v>240</v>
      </c>
      <c r="H6" s="155" t="s">
        <v>241</v>
      </c>
      <c r="I6" s="155" t="s">
        <v>242</v>
      </c>
      <c r="J6" s="155" t="s">
        <v>243</v>
      </c>
      <c r="K6" s="155" t="s">
        <v>244</v>
      </c>
      <c r="L6" s="155" t="s">
        <v>245</v>
      </c>
      <c r="M6" s="155" t="s">
        <v>246</v>
      </c>
      <c r="N6" s="155" t="s">
        <v>247</v>
      </c>
      <c r="O6" s="155" t="s">
        <v>248</v>
      </c>
      <c r="P6" s="122" t="s">
        <v>249</v>
      </c>
    </row>
    <row r="7" spans="1:16" x14ac:dyDescent="0.2">
      <c r="A7" s="47">
        <v>2</v>
      </c>
      <c r="B7" s="123" t="s">
        <v>151</v>
      </c>
      <c r="C7" s="124">
        <f>'2'!G6</f>
        <v>40165140</v>
      </c>
      <c r="D7" s="156">
        <f t="shared" ref="D7:D13" si="0">C7/12</f>
        <v>3347095</v>
      </c>
      <c r="E7" s="156">
        <f t="shared" ref="E7:E13" si="1">C7/12</f>
        <v>3347095</v>
      </c>
      <c r="F7" s="156">
        <f t="shared" ref="F7:F13" si="2">C7/12</f>
        <v>3347095</v>
      </c>
      <c r="G7" s="156">
        <f t="shared" ref="G7:G13" si="3">C7/12</f>
        <v>3347095</v>
      </c>
      <c r="H7" s="156">
        <f t="shared" ref="H7:H13" si="4">C7/12</f>
        <v>3347095</v>
      </c>
      <c r="I7" s="156">
        <f t="shared" ref="I7:I13" si="5">C7/12</f>
        <v>3347095</v>
      </c>
      <c r="J7" s="156">
        <f t="shared" ref="J7:J13" si="6">C7/12</f>
        <v>3347095</v>
      </c>
      <c r="K7" s="156">
        <f t="shared" ref="K7:K13" si="7">C7/12</f>
        <v>3347095</v>
      </c>
      <c r="L7" s="156">
        <f t="shared" ref="L7:L13" si="8">C7/12</f>
        <v>3347095</v>
      </c>
      <c r="M7" s="156">
        <f t="shared" ref="M7:M13" si="9">C7/12</f>
        <v>3347095</v>
      </c>
      <c r="N7" s="156">
        <f t="shared" ref="N7:N13" si="10">C7/12</f>
        <v>3347095</v>
      </c>
      <c r="O7" s="156">
        <f t="shared" ref="O7:O13" si="11">C7/12</f>
        <v>3347095</v>
      </c>
      <c r="P7" s="125">
        <f t="shared" ref="P7:P33" si="12">SUM(D7:O7)</f>
        <v>40165140</v>
      </c>
    </row>
    <row r="8" spans="1:16" x14ac:dyDescent="0.2">
      <c r="A8" s="47">
        <v>3</v>
      </c>
      <c r="B8" s="123" t="s">
        <v>250</v>
      </c>
      <c r="C8" s="124">
        <f>'2'!G7</f>
        <v>5718749</v>
      </c>
      <c r="D8" s="156">
        <f t="shared" si="0"/>
        <v>476562.41666666669</v>
      </c>
      <c r="E8" s="156">
        <f t="shared" si="1"/>
        <v>476562.41666666669</v>
      </c>
      <c r="F8" s="156">
        <f t="shared" si="2"/>
        <v>476562.41666666669</v>
      </c>
      <c r="G8" s="156">
        <f t="shared" si="3"/>
        <v>476562.41666666669</v>
      </c>
      <c r="H8" s="156">
        <f t="shared" si="4"/>
        <v>476562.41666666669</v>
      </c>
      <c r="I8" s="156">
        <f t="shared" si="5"/>
        <v>476562.41666666669</v>
      </c>
      <c r="J8" s="156">
        <f t="shared" si="6"/>
        <v>476562.41666666669</v>
      </c>
      <c r="K8" s="156">
        <f t="shared" si="7"/>
        <v>476562.41666666669</v>
      </c>
      <c r="L8" s="156">
        <f t="shared" si="8"/>
        <v>476562.41666666669</v>
      </c>
      <c r="M8" s="156">
        <f t="shared" si="9"/>
        <v>476562.41666666669</v>
      </c>
      <c r="N8" s="156">
        <f t="shared" si="10"/>
        <v>476562.41666666669</v>
      </c>
      <c r="O8" s="156">
        <f t="shared" si="11"/>
        <v>476562.41666666669</v>
      </c>
      <c r="P8" s="125">
        <f t="shared" si="12"/>
        <v>5718749.0000000009</v>
      </c>
    </row>
    <row r="9" spans="1:16" x14ac:dyDescent="0.2">
      <c r="A9" s="47">
        <v>4</v>
      </c>
      <c r="B9" s="123" t="s">
        <v>251</v>
      </c>
      <c r="C9" s="124">
        <f>'2'!G8</f>
        <v>47238016</v>
      </c>
      <c r="D9" s="156">
        <f t="shared" si="0"/>
        <v>3936501.3333333335</v>
      </c>
      <c r="E9" s="156">
        <f t="shared" si="1"/>
        <v>3936501.3333333335</v>
      </c>
      <c r="F9" s="156">
        <f t="shared" si="2"/>
        <v>3936501.3333333335</v>
      </c>
      <c r="G9" s="156">
        <f t="shared" si="3"/>
        <v>3936501.3333333335</v>
      </c>
      <c r="H9" s="156">
        <f t="shared" si="4"/>
        <v>3936501.3333333335</v>
      </c>
      <c r="I9" s="156">
        <f t="shared" si="5"/>
        <v>3936501.3333333335</v>
      </c>
      <c r="J9" s="156">
        <f t="shared" si="6"/>
        <v>3936501.3333333335</v>
      </c>
      <c r="K9" s="156">
        <f t="shared" si="7"/>
        <v>3936501.3333333335</v>
      </c>
      <c r="L9" s="156">
        <f t="shared" si="8"/>
        <v>3936501.3333333335</v>
      </c>
      <c r="M9" s="156">
        <f t="shared" si="9"/>
        <v>3936501.3333333335</v>
      </c>
      <c r="N9" s="156">
        <f t="shared" si="10"/>
        <v>3936501.3333333335</v>
      </c>
      <c r="O9" s="156">
        <f t="shared" si="11"/>
        <v>3936501.3333333335</v>
      </c>
      <c r="P9" s="125">
        <f t="shared" si="12"/>
        <v>47238016.000000007</v>
      </c>
    </row>
    <row r="10" spans="1:16" x14ac:dyDescent="0.2">
      <c r="A10" s="47">
        <v>5</v>
      </c>
      <c r="B10" s="123" t="s">
        <v>252</v>
      </c>
      <c r="C10" s="124">
        <f>'2'!G17</f>
        <v>500000</v>
      </c>
      <c r="D10" s="156">
        <f t="shared" si="0"/>
        <v>41666.666666666664</v>
      </c>
      <c r="E10" s="156">
        <f t="shared" si="1"/>
        <v>41666.666666666664</v>
      </c>
      <c r="F10" s="156">
        <f t="shared" si="2"/>
        <v>41666.666666666664</v>
      </c>
      <c r="G10" s="156">
        <f t="shared" si="3"/>
        <v>41666.666666666664</v>
      </c>
      <c r="H10" s="156">
        <f t="shared" si="4"/>
        <v>41666.666666666664</v>
      </c>
      <c r="I10" s="156">
        <f t="shared" si="5"/>
        <v>41666.666666666664</v>
      </c>
      <c r="J10" s="156">
        <f t="shared" si="6"/>
        <v>41666.666666666664</v>
      </c>
      <c r="K10" s="156">
        <f t="shared" si="7"/>
        <v>41666.666666666664</v>
      </c>
      <c r="L10" s="156">
        <f t="shared" si="8"/>
        <v>41666.666666666664</v>
      </c>
      <c r="M10" s="156">
        <f t="shared" si="9"/>
        <v>41666.666666666664</v>
      </c>
      <c r="N10" s="156">
        <f t="shared" si="10"/>
        <v>41666.666666666664</v>
      </c>
      <c r="O10" s="156">
        <f t="shared" si="11"/>
        <v>41666.666666666664</v>
      </c>
      <c r="P10" s="125">
        <f t="shared" si="12"/>
        <v>500000.00000000006</v>
      </c>
    </row>
    <row r="11" spans="1:16" x14ac:dyDescent="0.2">
      <c r="A11" s="47">
        <v>7</v>
      </c>
      <c r="B11" s="126" t="s">
        <v>253</v>
      </c>
      <c r="C11" s="127">
        <f>'2'!G26</f>
        <v>23943323</v>
      </c>
      <c r="D11" s="156">
        <f t="shared" si="0"/>
        <v>1995276.9166666667</v>
      </c>
      <c r="E11" s="156">
        <f t="shared" si="1"/>
        <v>1995276.9166666667</v>
      </c>
      <c r="F11" s="156">
        <f t="shared" si="2"/>
        <v>1995276.9166666667</v>
      </c>
      <c r="G11" s="156">
        <f t="shared" si="3"/>
        <v>1995276.9166666667</v>
      </c>
      <c r="H11" s="156">
        <f t="shared" si="4"/>
        <v>1995276.9166666667</v>
      </c>
      <c r="I11" s="156">
        <f t="shared" si="5"/>
        <v>1995276.9166666667</v>
      </c>
      <c r="J11" s="156">
        <f t="shared" si="6"/>
        <v>1995276.9166666667</v>
      </c>
      <c r="K11" s="156">
        <f t="shared" si="7"/>
        <v>1995276.9166666667</v>
      </c>
      <c r="L11" s="156">
        <f t="shared" si="8"/>
        <v>1995276.9166666667</v>
      </c>
      <c r="M11" s="156">
        <f t="shared" si="9"/>
        <v>1995276.9166666667</v>
      </c>
      <c r="N11" s="156">
        <f t="shared" si="10"/>
        <v>1995276.9166666667</v>
      </c>
      <c r="O11" s="156">
        <f t="shared" si="11"/>
        <v>1995276.9166666667</v>
      </c>
      <c r="P11" s="125">
        <f t="shared" si="12"/>
        <v>23943323.000000004</v>
      </c>
    </row>
    <row r="12" spans="1:16" x14ac:dyDescent="0.2">
      <c r="A12" s="47">
        <v>16</v>
      </c>
      <c r="B12" s="126" t="s">
        <v>254</v>
      </c>
      <c r="C12" s="127">
        <f>'2'!G32</f>
        <v>18075725</v>
      </c>
      <c r="D12" s="156">
        <f t="shared" si="0"/>
        <v>1506310.4166666667</v>
      </c>
      <c r="E12" s="156">
        <f t="shared" si="1"/>
        <v>1506310.4166666667</v>
      </c>
      <c r="F12" s="156">
        <f t="shared" si="2"/>
        <v>1506310.4166666667</v>
      </c>
      <c r="G12" s="156">
        <f t="shared" si="3"/>
        <v>1506310.4166666667</v>
      </c>
      <c r="H12" s="156">
        <f t="shared" si="4"/>
        <v>1506310.4166666667</v>
      </c>
      <c r="I12" s="156">
        <f t="shared" si="5"/>
        <v>1506310.4166666667</v>
      </c>
      <c r="J12" s="156">
        <f t="shared" si="6"/>
        <v>1506310.4166666667</v>
      </c>
      <c r="K12" s="156">
        <f t="shared" si="7"/>
        <v>1506310.4166666667</v>
      </c>
      <c r="L12" s="156">
        <f t="shared" si="8"/>
        <v>1506310.4166666667</v>
      </c>
      <c r="M12" s="156">
        <f t="shared" si="9"/>
        <v>1506310.4166666667</v>
      </c>
      <c r="N12" s="156">
        <f t="shared" si="10"/>
        <v>1506310.4166666667</v>
      </c>
      <c r="O12" s="156">
        <f t="shared" si="11"/>
        <v>1506310.4166666667</v>
      </c>
      <c r="P12" s="125">
        <f t="shared" si="12"/>
        <v>18075724.999999996</v>
      </c>
    </row>
    <row r="13" spans="1:16" x14ac:dyDescent="0.2">
      <c r="A13" s="47">
        <v>17</v>
      </c>
      <c r="B13" s="126" t="s">
        <v>132</v>
      </c>
      <c r="C13" s="127">
        <f>'2'!G37</f>
        <v>12996264</v>
      </c>
      <c r="D13" s="156">
        <f t="shared" si="0"/>
        <v>1083022</v>
      </c>
      <c r="E13" s="156">
        <f t="shared" si="1"/>
        <v>1083022</v>
      </c>
      <c r="F13" s="156">
        <f t="shared" si="2"/>
        <v>1083022</v>
      </c>
      <c r="G13" s="156">
        <f t="shared" si="3"/>
        <v>1083022</v>
      </c>
      <c r="H13" s="156">
        <f t="shared" si="4"/>
        <v>1083022</v>
      </c>
      <c r="I13" s="156">
        <f t="shared" si="5"/>
        <v>1083022</v>
      </c>
      <c r="J13" s="156">
        <f t="shared" si="6"/>
        <v>1083022</v>
      </c>
      <c r="K13" s="156">
        <f t="shared" si="7"/>
        <v>1083022</v>
      </c>
      <c r="L13" s="156">
        <f t="shared" si="8"/>
        <v>1083022</v>
      </c>
      <c r="M13" s="156">
        <f t="shared" si="9"/>
        <v>1083022</v>
      </c>
      <c r="N13" s="156">
        <f t="shared" si="10"/>
        <v>1083022</v>
      </c>
      <c r="O13" s="156">
        <f t="shared" si="11"/>
        <v>1083022</v>
      </c>
      <c r="P13" s="125">
        <f t="shared" si="12"/>
        <v>12996264</v>
      </c>
    </row>
    <row r="14" spans="1:16" x14ac:dyDescent="0.2">
      <c r="A14" s="47">
        <v>19</v>
      </c>
      <c r="B14" s="123" t="s">
        <v>255</v>
      </c>
      <c r="C14" s="124">
        <f>'2'!G42</f>
        <v>0</v>
      </c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25">
        <f t="shared" si="12"/>
        <v>0</v>
      </c>
    </row>
    <row r="15" spans="1:16" x14ac:dyDescent="0.2">
      <c r="A15" s="47">
        <v>20</v>
      </c>
      <c r="B15" s="128" t="s">
        <v>256</v>
      </c>
      <c r="C15" s="129">
        <f t="shared" ref="C15:O15" si="13">SUM(C7:C14)</f>
        <v>148637217</v>
      </c>
      <c r="D15" s="157">
        <f t="shared" si="13"/>
        <v>12386434.75</v>
      </c>
      <c r="E15" s="157">
        <f t="shared" si="13"/>
        <v>12386434.75</v>
      </c>
      <c r="F15" s="157">
        <f t="shared" si="13"/>
        <v>12386434.75</v>
      </c>
      <c r="G15" s="157">
        <f t="shared" si="13"/>
        <v>12386434.75</v>
      </c>
      <c r="H15" s="157">
        <f t="shared" si="13"/>
        <v>12386434.75</v>
      </c>
      <c r="I15" s="157">
        <f t="shared" si="13"/>
        <v>12386434.75</v>
      </c>
      <c r="J15" s="157">
        <f t="shared" si="13"/>
        <v>12386434.75</v>
      </c>
      <c r="K15" s="157">
        <f t="shared" si="13"/>
        <v>12386434.75</v>
      </c>
      <c r="L15" s="157">
        <f t="shared" si="13"/>
        <v>12386434.75</v>
      </c>
      <c r="M15" s="157">
        <f t="shared" si="13"/>
        <v>12386434.75</v>
      </c>
      <c r="N15" s="157">
        <f t="shared" si="13"/>
        <v>12386434.75</v>
      </c>
      <c r="O15" s="157">
        <f t="shared" si="13"/>
        <v>12386434.75</v>
      </c>
      <c r="P15" s="125">
        <f t="shared" si="12"/>
        <v>148637217</v>
      </c>
    </row>
    <row r="16" spans="1:16" x14ac:dyDescent="0.2">
      <c r="A16" s="48">
        <v>27</v>
      </c>
      <c r="B16" s="130" t="s">
        <v>257</v>
      </c>
      <c r="C16" s="131">
        <f>C17+C19</f>
        <v>59035398</v>
      </c>
      <c r="D16" s="158">
        <f t="shared" ref="D16:O16" si="14">D17+D19</f>
        <v>1035398</v>
      </c>
      <c r="E16" s="158">
        <f t="shared" si="14"/>
        <v>0</v>
      </c>
      <c r="F16" s="158">
        <f t="shared" si="14"/>
        <v>0</v>
      </c>
      <c r="G16" s="158">
        <f t="shared" si="14"/>
        <v>0</v>
      </c>
      <c r="H16" s="158">
        <f t="shared" si="14"/>
        <v>33000000</v>
      </c>
      <c r="I16" s="158">
        <f t="shared" si="14"/>
        <v>0</v>
      </c>
      <c r="J16" s="158">
        <f t="shared" si="14"/>
        <v>25000000</v>
      </c>
      <c r="K16" s="158">
        <f t="shared" si="14"/>
        <v>0</v>
      </c>
      <c r="L16" s="158">
        <f t="shared" si="14"/>
        <v>0</v>
      </c>
      <c r="M16" s="158">
        <f t="shared" si="14"/>
        <v>0</v>
      </c>
      <c r="N16" s="158">
        <f t="shared" si="14"/>
        <v>0</v>
      </c>
      <c r="O16" s="158">
        <f t="shared" si="14"/>
        <v>0</v>
      </c>
      <c r="P16" s="132">
        <f t="shared" si="12"/>
        <v>59035398</v>
      </c>
    </row>
    <row r="17" spans="1:16" s="136" customFormat="1" x14ac:dyDescent="0.2">
      <c r="A17" s="133"/>
      <c r="B17" s="134" t="s">
        <v>258</v>
      </c>
      <c r="C17" s="135">
        <f>'2'!G44</f>
        <v>1035398</v>
      </c>
      <c r="D17" s="159">
        <f>C17</f>
        <v>1035398</v>
      </c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32">
        <f t="shared" si="12"/>
        <v>1035398</v>
      </c>
    </row>
    <row r="18" spans="1:16" x14ac:dyDescent="0.2">
      <c r="A18" s="48">
        <v>29</v>
      </c>
      <c r="B18" s="137" t="s">
        <v>259</v>
      </c>
      <c r="C18" s="138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32">
        <f>SUM(D18:O18)</f>
        <v>0</v>
      </c>
    </row>
    <row r="19" spans="1:16" x14ac:dyDescent="0.2">
      <c r="A19" s="48">
        <v>29</v>
      </c>
      <c r="B19" s="137" t="s">
        <v>350</v>
      </c>
      <c r="C19" s="138">
        <f>'2'!G46</f>
        <v>58000000</v>
      </c>
      <c r="D19" s="156"/>
      <c r="E19" s="156"/>
      <c r="F19" s="156"/>
      <c r="G19" s="156"/>
      <c r="H19" s="156">
        <v>33000000</v>
      </c>
      <c r="I19" s="156"/>
      <c r="J19" s="156">
        <v>25000000</v>
      </c>
      <c r="K19" s="156"/>
      <c r="L19" s="156"/>
      <c r="M19" s="156"/>
      <c r="N19" s="156"/>
      <c r="O19" s="156"/>
      <c r="P19" s="132">
        <f t="shared" si="12"/>
        <v>58000000</v>
      </c>
    </row>
    <row r="20" spans="1:16" ht="21.75" customHeight="1" x14ac:dyDescent="0.2">
      <c r="A20" s="48">
        <v>30</v>
      </c>
      <c r="B20" s="139" t="s">
        <v>260</v>
      </c>
      <c r="C20" s="140">
        <f>C15+C16</f>
        <v>207672615</v>
      </c>
      <c r="D20" s="160">
        <f t="shared" ref="D20:O20" si="15">D15+D16</f>
        <v>13421832.75</v>
      </c>
      <c r="E20" s="160">
        <f t="shared" si="15"/>
        <v>12386434.75</v>
      </c>
      <c r="F20" s="160">
        <f t="shared" si="15"/>
        <v>12386434.75</v>
      </c>
      <c r="G20" s="160">
        <f t="shared" si="15"/>
        <v>12386434.75</v>
      </c>
      <c r="H20" s="160">
        <f t="shared" si="15"/>
        <v>45386434.75</v>
      </c>
      <c r="I20" s="160">
        <f t="shared" si="15"/>
        <v>12386434.75</v>
      </c>
      <c r="J20" s="160">
        <f t="shared" si="15"/>
        <v>37386434.75</v>
      </c>
      <c r="K20" s="160">
        <f t="shared" si="15"/>
        <v>12386434.75</v>
      </c>
      <c r="L20" s="160">
        <f t="shared" si="15"/>
        <v>12386434.75</v>
      </c>
      <c r="M20" s="160">
        <f t="shared" si="15"/>
        <v>12386434.75</v>
      </c>
      <c r="N20" s="160">
        <f t="shared" si="15"/>
        <v>12386434.75</v>
      </c>
      <c r="O20" s="160">
        <f t="shared" si="15"/>
        <v>12386434.75</v>
      </c>
      <c r="P20" s="147">
        <f t="shared" si="12"/>
        <v>207672615</v>
      </c>
    </row>
    <row r="21" spans="1:16" x14ac:dyDescent="0.2">
      <c r="A21" s="48">
        <v>33</v>
      </c>
      <c r="B21" s="137" t="s">
        <v>261</v>
      </c>
      <c r="C21" s="124">
        <f>'1'!G20</f>
        <v>53280640</v>
      </c>
      <c r="D21" s="156">
        <f t="shared" ref="D21:D27" si="16">C21/12</f>
        <v>4440053.333333333</v>
      </c>
      <c r="E21" s="156">
        <f t="shared" ref="E21:E27" si="17">C21/12</f>
        <v>4440053.333333333</v>
      </c>
      <c r="F21" s="156">
        <f t="shared" ref="F21:F27" si="18">C21/12</f>
        <v>4440053.333333333</v>
      </c>
      <c r="G21" s="156">
        <f t="shared" ref="G21:G27" si="19">C21/12</f>
        <v>4440053.333333333</v>
      </c>
      <c r="H21" s="156">
        <f t="shared" ref="H21:H27" si="20">C21/12</f>
        <v>4440053.333333333</v>
      </c>
      <c r="I21" s="156">
        <f t="shared" ref="I21:I27" si="21">C21/12</f>
        <v>4440053.333333333</v>
      </c>
      <c r="J21" s="156">
        <f t="shared" ref="J21:J27" si="22">C21/12</f>
        <v>4440053.333333333</v>
      </c>
      <c r="K21" s="156">
        <f t="shared" ref="K21:K27" si="23">C21/12</f>
        <v>4440053.333333333</v>
      </c>
      <c r="L21" s="156">
        <f t="shared" ref="L21:L27" si="24">C21/12</f>
        <v>4440053.333333333</v>
      </c>
      <c r="M21" s="156">
        <f t="shared" ref="M21:M27" si="25">C21/12</f>
        <v>4440053.333333333</v>
      </c>
      <c r="N21" s="156">
        <f t="shared" ref="N21:N27" si="26">C21/12</f>
        <v>4440053.333333333</v>
      </c>
      <c r="O21" s="156">
        <f t="shared" ref="O21:O27" si="27">C21/12</f>
        <v>4440053.333333333</v>
      </c>
      <c r="P21" s="132">
        <f t="shared" si="12"/>
        <v>53280640.000000007</v>
      </c>
    </row>
    <row r="22" spans="1:16" x14ac:dyDescent="0.2">
      <c r="A22" s="48">
        <v>34</v>
      </c>
      <c r="B22" s="137" t="s">
        <v>262</v>
      </c>
      <c r="C22" s="124">
        <f>'1'!G21+'1'!G22</f>
        <v>11144038</v>
      </c>
      <c r="D22" s="156"/>
      <c r="E22" s="156"/>
      <c r="F22" s="156"/>
      <c r="G22" s="156"/>
      <c r="H22" s="156"/>
      <c r="I22" s="156"/>
      <c r="J22" s="156">
        <v>11144038</v>
      </c>
      <c r="K22" s="156"/>
      <c r="L22" s="156"/>
      <c r="M22" s="156"/>
      <c r="N22" s="156"/>
      <c r="O22" s="156"/>
      <c r="P22" s="132">
        <f t="shared" si="12"/>
        <v>11144038</v>
      </c>
    </row>
    <row r="23" spans="1:16" x14ac:dyDescent="0.2">
      <c r="A23" s="48">
        <v>35</v>
      </c>
      <c r="B23" s="141" t="s">
        <v>153</v>
      </c>
      <c r="C23" s="127">
        <f>'1'!G39</f>
        <v>13666000</v>
      </c>
      <c r="D23" s="156">
        <f t="shared" si="16"/>
        <v>1138833.3333333333</v>
      </c>
      <c r="E23" s="156">
        <f t="shared" si="17"/>
        <v>1138833.3333333333</v>
      </c>
      <c r="F23" s="156">
        <f t="shared" si="18"/>
        <v>1138833.3333333333</v>
      </c>
      <c r="G23" s="156">
        <f t="shared" si="19"/>
        <v>1138833.3333333333</v>
      </c>
      <c r="H23" s="156">
        <f t="shared" si="20"/>
        <v>1138833.3333333333</v>
      </c>
      <c r="I23" s="156">
        <f t="shared" si="21"/>
        <v>1138833.3333333333</v>
      </c>
      <c r="J23" s="156">
        <f t="shared" si="22"/>
        <v>1138833.3333333333</v>
      </c>
      <c r="K23" s="156">
        <f t="shared" si="23"/>
        <v>1138833.3333333333</v>
      </c>
      <c r="L23" s="156">
        <f t="shared" si="24"/>
        <v>1138833.3333333333</v>
      </c>
      <c r="M23" s="156">
        <f t="shared" si="25"/>
        <v>1138833.3333333333</v>
      </c>
      <c r="N23" s="156">
        <f t="shared" si="26"/>
        <v>1138833.3333333333</v>
      </c>
      <c r="O23" s="156">
        <f t="shared" si="27"/>
        <v>1138833.3333333333</v>
      </c>
      <c r="P23" s="132">
        <f t="shared" si="12"/>
        <v>13666000.000000002</v>
      </c>
    </row>
    <row r="24" spans="1:16" x14ac:dyDescent="0.2">
      <c r="A24" s="48">
        <v>36</v>
      </c>
      <c r="B24" s="142" t="s">
        <v>156</v>
      </c>
      <c r="C24" s="143">
        <f>'1'!G62</f>
        <v>5340000</v>
      </c>
      <c r="D24" s="156">
        <f t="shared" si="16"/>
        <v>445000</v>
      </c>
      <c r="E24" s="156">
        <f t="shared" si="17"/>
        <v>445000</v>
      </c>
      <c r="F24" s="156">
        <f t="shared" si="18"/>
        <v>445000</v>
      </c>
      <c r="G24" s="156">
        <f t="shared" si="19"/>
        <v>445000</v>
      </c>
      <c r="H24" s="156">
        <f t="shared" si="20"/>
        <v>445000</v>
      </c>
      <c r="I24" s="156">
        <f t="shared" si="21"/>
        <v>445000</v>
      </c>
      <c r="J24" s="156">
        <f t="shared" si="22"/>
        <v>445000</v>
      </c>
      <c r="K24" s="156">
        <f t="shared" si="23"/>
        <v>445000</v>
      </c>
      <c r="L24" s="156">
        <f t="shared" si="24"/>
        <v>445000</v>
      </c>
      <c r="M24" s="156">
        <f t="shared" si="25"/>
        <v>445000</v>
      </c>
      <c r="N24" s="156">
        <f t="shared" si="26"/>
        <v>445000</v>
      </c>
      <c r="O24" s="156">
        <f t="shared" si="27"/>
        <v>445000</v>
      </c>
      <c r="P24" s="132">
        <f t="shared" si="12"/>
        <v>5340000</v>
      </c>
    </row>
    <row r="25" spans="1:16" x14ac:dyDescent="0.2">
      <c r="A25" s="48">
        <v>37</v>
      </c>
      <c r="B25" s="142" t="s">
        <v>174</v>
      </c>
      <c r="C25" s="143">
        <f>'1'!G64</f>
        <v>0</v>
      </c>
      <c r="D25" s="156">
        <f t="shared" si="16"/>
        <v>0</v>
      </c>
      <c r="E25" s="156">
        <f t="shared" si="17"/>
        <v>0</v>
      </c>
      <c r="F25" s="156">
        <f t="shared" si="18"/>
        <v>0</v>
      </c>
      <c r="G25" s="156">
        <f t="shared" si="19"/>
        <v>0</v>
      </c>
      <c r="H25" s="156">
        <f t="shared" si="20"/>
        <v>0</v>
      </c>
      <c r="I25" s="156">
        <f t="shared" si="21"/>
        <v>0</v>
      </c>
      <c r="J25" s="156">
        <f t="shared" si="22"/>
        <v>0</v>
      </c>
      <c r="K25" s="156">
        <f t="shared" si="23"/>
        <v>0</v>
      </c>
      <c r="L25" s="156">
        <f t="shared" si="24"/>
        <v>0</v>
      </c>
      <c r="M25" s="156">
        <f t="shared" si="25"/>
        <v>0</v>
      </c>
      <c r="N25" s="156">
        <f t="shared" si="26"/>
        <v>0</v>
      </c>
      <c r="O25" s="156">
        <f t="shared" si="27"/>
        <v>0</v>
      </c>
      <c r="P25" s="132">
        <f t="shared" si="12"/>
        <v>0</v>
      </c>
    </row>
    <row r="26" spans="1:16" x14ac:dyDescent="0.2">
      <c r="A26" s="48"/>
      <c r="B26" s="142" t="s">
        <v>263</v>
      </c>
      <c r="C26" s="143">
        <f>'1'!G67</f>
        <v>5535043</v>
      </c>
      <c r="D26" s="156">
        <f t="shared" si="16"/>
        <v>461253.58333333331</v>
      </c>
      <c r="E26" s="156">
        <f t="shared" si="17"/>
        <v>461253.58333333331</v>
      </c>
      <c r="F26" s="156">
        <f t="shared" si="18"/>
        <v>461253.58333333331</v>
      </c>
      <c r="G26" s="156">
        <f t="shared" si="19"/>
        <v>461253.58333333331</v>
      </c>
      <c r="H26" s="156">
        <f t="shared" si="20"/>
        <v>461253.58333333331</v>
      </c>
      <c r="I26" s="156">
        <f t="shared" si="21"/>
        <v>461253.58333333331</v>
      </c>
      <c r="J26" s="156">
        <f t="shared" si="22"/>
        <v>461253.58333333331</v>
      </c>
      <c r="K26" s="156">
        <f t="shared" si="23"/>
        <v>461253.58333333331</v>
      </c>
      <c r="L26" s="156">
        <f t="shared" si="24"/>
        <v>461253.58333333331</v>
      </c>
      <c r="M26" s="156">
        <f t="shared" si="25"/>
        <v>461253.58333333331</v>
      </c>
      <c r="N26" s="156">
        <f t="shared" si="26"/>
        <v>461253.58333333331</v>
      </c>
      <c r="O26" s="156">
        <f t="shared" si="27"/>
        <v>461253.58333333331</v>
      </c>
      <c r="P26" s="132">
        <f t="shared" si="12"/>
        <v>5535043</v>
      </c>
    </row>
    <row r="27" spans="1:16" x14ac:dyDescent="0.2">
      <c r="A27" s="48">
        <v>38</v>
      </c>
      <c r="B27" s="142" t="s">
        <v>264</v>
      </c>
      <c r="C27" s="143">
        <f>'1'!G71</f>
        <v>699019</v>
      </c>
      <c r="D27" s="156">
        <f t="shared" si="16"/>
        <v>58251.583333333336</v>
      </c>
      <c r="E27" s="156">
        <f t="shared" si="17"/>
        <v>58251.583333333336</v>
      </c>
      <c r="F27" s="156">
        <f t="shared" si="18"/>
        <v>58251.583333333336</v>
      </c>
      <c r="G27" s="156">
        <f t="shared" si="19"/>
        <v>58251.583333333336</v>
      </c>
      <c r="H27" s="156">
        <f t="shared" si="20"/>
        <v>58251.583333333336</v>
      </c>
      <c r="I27" s="156">
        <f t="shared" si="21"/>
        <v>58251.583333333336</v>
      </c>
      <c r="J27" s="156">
        <f t="shared" si="22"/>
        <v>58251.583333333336</v>
      </c>
      <c r="K27" s="156">
        <f t="shared" si="23"/>
        <v>58251.583333333336</v>
      </c>
      <c r="L27" s="156">
        <f t="shared" si="24"/>
        <v>58251.583333333336</v>
      </c>
      <c r="M27" s="156">
        <f t="shared" si="25"/>
        <v>58251.583333333336</v>
      </c>
      <c r="N27" s="156">
        <f t="shared" si="26"/>
        <v>58251.583333333336</v>
      </c>
      <c r="O27" s="156">
        <f t="shared" si="27"/>
        <v>58251.583333333336</v>
      </c>
      <c r="P27" s="132">
        <f t="shared" si="12"/>
        <v>699019</v>
      </c>
    </row>
    <row r="28" spans="1:16" s="50" customFormat="1" x14ac:dyDescent="0.2">
      <c r="A28" s="144">
        <v>39</v>
      </c>
      <c r="B28" s="145" t="s">
        <v>265</v>
      </c>
      <c r="C28" s="146">
        <f t="shared" ref="C28:O28" si="28">SUM(C21:C27)</f>
        <v>89664740</v>
      </c>
      <c r="D28" s="161">
        <f t="shared" si="28"/>
        <v>6543391.8333333321</v>
      </c>
      <c r="E28" s="161">
        <f t="shared" si="28"/>
        <v>6543391.8333333321</v>
      </c>
      <c r="F28" s="161">
        <f t="shared" si="28"/>
        <v>6543391.8333333321</v>
      </c>
      <c r="G28" s="161">
        <f t="shared" si="28"/>
        <v>6543391.8333333321</v>
      </c>
      <c r="H28" s="161">
        <f t="shared" si="28"/>
        <v>6543391.8333333321</v>
      </c>
      <c r="I28" s="161">
        <f t="shared" si="28"/>
        <v>6543391.8333333321</v>
      </c>
      <c r="J28" s="161">
        <f t="shared" si="28"/>
        <v>17687429.833333328</v>
      </c>
      <c r="K28" s="161">
        <f t="shared" si="28"/>
        <v>6543391.8333333321</v>
      </c>
      <c r="L28" s="161">
        <f t="shared" si="28"/>
        <v>6543391.8333333321</v>
      </c>
      <c r="M28" s="161">
        <f t="shared" si="28"/>
        <v>6543391.8333333321</v>
      </c>
      <c r="N28" s="161">
        <f t="shared" si="28"/>
        <v>6543391.8333333321</v>
      </c>
      <c r="O28" s="161">
        <f t="shared" si="28"/>
        <v>6543391.8333333321</v>
      </c>
      <c r="P28" s="125">
        <f t="shared" si="12"/>
        <v>89664739.99999997</v>
      </c>
    </row>
    <row r="29" spans="1:16" ht="16.5" customHeight="1" x14ac:dyDescent="0.2">
      <c r="A29" s="48">
        <v>55</v>
      </c>
      <c r="B29" s="130" t="s">
        <v>266</v>
      </c>
      <c r="C29" s="131">
        <f t="shared" ref="C29:O29" si="29">SUM(C30:C32)</f>
        <v>118007875</v>
      </c>
      <c r="D29" s="158">
        <f t="shared" si="29"/>
        <v>59868269</v>
      </c>
      <c r="E29" s="158">
        <f t="shared" si="29"/>
        <v>0</v>
      </c>
      <c r="F29" s="158">
        <f t="shared" si="29"/>
        <v>0</v>
      </c>
      <c r="G29" s="158">
        <f t="shared" si="29"/>
        <v>0</v>
      </c>
      <c r="H29" s="158">
        <f t="shared" si="29"/>
        <v>33000000</v>
      </c>
      <c r="I29" s="158">
        <f t="shared" si="29"/>
        <v>0</v>
      </c>
      <c r="J29" s="158">
        <f t="shared" si="29"/>
        <v>25139606</v>
      </c>
      <c r="K29" s="158">
        <f t="shared" si="29"/>
        <v>0</v>
      </c>
      <c r="L29" s="158">
        <f t="shared" si="29"/>
        <v>0</v>
      </c>
      <c r="M29" s="158">
        <f t="shared" si="29"/>
        <v>0</v>
      </c>
      <c r="N29" s="158">
        <f t="shared" si="29"/>
        <v>0</v>
      </c>
      <c r="O29" s="158">
        <f t="shared" si="29"/>
        <v>0</v>
      </c>
      <c r="P29" s="125">
        <f t="shared" si="12"/>
        <v>118007875</v>
      </c>
    </row>
    <row r="30" spans="1:16" s="149" customFormat="1" ht="16.5" customHeight="1" x14ac:dyDescent="0.2">
      <c r="A30" s="148"/>
      <c r="B30" s="142" t="s">
        <v>267</v>
      </c>
      <c r="C30" s="135">
        <f>'1'!G73</f>
        <v>59868269</v>
      </c>
      <c r="D30" s="156">
        <f>C30</f>
        <v>59868269</v>
      </c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25">
        <f t="shared" si="12"/>
        <v>59868269</v>
      </c>
    </row>
    <row r="31" spans="1:16" x14ac:dyDescent="0.2">
      <c r="A31" s="48">
        <v>56</v>
      </c>
      <c r="B31" s="137" t="s">
        <v>293</v>
      </c>
      <c r="C31" s="143">
        <f>'1'!G74</f>
        <v>139606</v>
      </c>
      <c r="D31" s="156"/>
      <c r="E31" s="156"/>
      <c r="F31" s="156"/>
      <c r="G31" s="156"/>
      <c r="H31" s="156"/>
      <c r="I31" s="156"/>
      <c r="J31" s="156">
        <v>139606</v>
      </c>
      <c r="K31" s="156"/>
      <c r="L31" s="156"/>
      <c r="M31" s="156"/>
      <c r="N31" s="156"/>
      <c r="O31" s="156"/>
      <c r="P31" s="125">
        <f t="shared" si="12"/>
        <v>139606</v>
      </c>
    </row>
    <row r="32" spans="1:16" x14ac:dyDescent="0.2">
      <c r="A32" s="48">
        <v>56</v>
      </c>
      <c r="B32" s="137" t="s">
        <v>351</v>
      </c>
      <c r="C32" s="150">
        <f>'1'!G76</f>
        <v>58000000</v>
      </c>
      <c r="D32" s="156"/>
      <c r="E32" s="156"/>
      <c r="F32" s="156"/>
      <c r="G32" s="156"/>
      <c r="H32" s="156">
        <v>33000000</v>
      </c>
      <c r="I32" s="156"/>
      <c r="J32" s="156">
        <v>25000000</v>
      </c>
      <c r="K32" s="156"/>
      <c r="L32" s="156"/>
      <c r="M32" s="156"/>
      <c r="N32" s="156"/>
      <c r="O32" s="156"/>
      <c r="P32" s="125">
        <f t="shared" si="12"/>
        <v>58000000</v>
      </c>
    </row>
    <row r="33" spans="1:16" ht="18" customHeight="1" x14ac:dyDescent="0.2">
      <c r="A33" s="48">
        <v>58</v>
      </c>
      <c r="B33" s="151" t="s">
        <v>268</v>
      </c>
      <c r="C33" s="152">
        <f t="shared" ref="C33:O33" si="30">C28+C29</f>
        <v>207672615</v>
      </c>
      <c r="D33" s="162">
        <f t="shared" si="30"/>
        <v>66411660.833333328</v>
      </c>
      <c r="E33" s="162">
        <f t="shared" si="30"/>
        <v>6543391.8333333321</v>
      </c>
      <c r="F33" s="162">
        <f t="shared" si="30"/>
        <v>6543391.8333333321</v>
      </c>
      <c r="G33" s="162">
        <f t="shared" si="30"/>
        <v>6543391.8333333321</v>
      </c>
      <c r="H33" s="162">
        <f t="shared" si="30"/>
        <v>39543391.833333328</v>
      </c>
      <c r="I33" s="162">
        <f t="shared" si="30"/>
        <v>6543391.8333333321</v>
      </c>
      <c r="J33" s="162">
        <f t="shared" si="30"/>
        <v>42827035.833333328</v>
      </c>
      <c r="K33" s="162">
        <f t="shared" si="30"/>
        <v>6543391.8333333321</v>
      </c>
      <c r="L33" s="162">
        <f t="shared" si="30"/>
        <v>6543391.8333333321</v>
      </c>
      <c r="M33" s="162">
        <f t="shared" si="30"/>
        <v>6543391.8333333321</v>
      </c>
      <c r="N33" s="162">
        <f t="shared" si="30"/>
        <v>6543391.8333333321</v>
      </c>
      <c r="O33" s="162">
        <f t="shared" si="30"/>
        <v>6543391.8333333321</v>
      </c>
      <c r="P33" s="147">
        <f t="shared" si="12"/>
        <v>207672615.00000003</v>
      </c>
    </row>
    <row r="34" spans="1:16" x14ac:dyDescent="0.2">
      <c r="B34" s="68"/>
      <c r="C34" s="68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</row>
    <row r="35" spans="1:16" x14ac:dyDescent="0.2">
      <c r="B35" s="68"/>
      <c r="C35" s="68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</row>
  </sheetData>
  <phoneticPr fontId="34" type="noConversion"/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19</vt:i4>
      </vt:variant>
      <vt:variant>
        <vt:lpstr>Névvel ellátott tartományok</vt:lpstr>
      </vt:variant>
      <vt:variant>
        <vt:i4>2</vt:i4>
      </vt:variant>
    </vt:vector>
  </HeadingPairs>
  <TitlesOfParts>
    <vt:vector size="21" baseType="lpstr">
      <vt:lpstr>1</vt:lpstr>
      <vt:lpstr>1a</vt:lpstr>
      <vt:lpstr>1b</vt:lpstr>
      <vt:lpstr>2</vt:lpstr>
      <vt:lpstr>2 a</vt:lpstr>
      <vt:lpstr>2b</vt:lpstr>
      <vt:lpstr>2c</vt:lpstr>
      <vt:lpstr>2d</vt:lpstr>
      <vt:lpstr>3</vt:lpstr>
      <vt:lpstr>4</vt:lpstr>
      <vt:lpstr>5</vt:lpstr>
      <vt:lpstr>6</vt:lpstr>
      <vt:lpstr>6.a</vt:lpstr>
      <vt:lpstr>7</vt:lpstr>
      <vt:lpstr>8</vt:lpstr>
      <vt:lpstr>9</vt:lpstr>
      <vt:lpstr>10</vt:lpstr>
      <vt:lpstr>11</vt:lpstr>
      <vt:lpstr>12</vt:lpstr>
      <vt:lpstr>'12'!Nyomtatási_terület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Regina</cp:lastModifiedBy>
  <cp:lastPrinted>2026-08-27T10:45:18Z</cp:lastPrinted>
  <dcterms:created xsi:type="dcterms:W3CDTF">2017-02-09T14:59:06Z</dcterms:created>
  <dcterms:modified xsi:type="dcterms:W3CDTF">2026-08-27T12:13:47Z</dcterms:modified>
</cp:coreProperties>
</file>